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5370" windowWidth="25035" windowHeight="10800"/>
  </bookViews>
  <sheets>
    <sheet name="20131030" sheetId="4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P182" i="4" l="1"/>
  <c r="R43" i="4" l="1"/>
  <c r="R40" i="4"/>
  <c r="R34" i="4"/>
  <c r="R17" i="4"/>
  <c r="R60" i="4"/>
  <c r="R61" i="4"/>
  <c r="R62" i="4"/>
  <c r="R59" i="4"/>
  <c r="M76" i="4"/>
  <c r="P24" i="4"/>
  <c r="M24" i="4"/>
  <c r="J24" i="4"/>
  <c r="K24" i="4" s="1"/>
  <c r="F24" i="4"/>
  <c r="N175" i="4" l="1"/>
  <c r="N172" i="4"/>
  <c r="E172" i="4"/>
  <c r="K174" i="4" s="1"/>
  <c r="P167" i="4"/>
  <c r="G167" i="4"/>
  <c r="J167" i="4" s="1"/>
  <c r="F167" i="4"/>
  <c r="P166" i="4"/>
  <c r="G166" i="4"/>
  <c r="J166" i="4" s="1"/>
  <c r="F166" i="4"/>
  <c r="P165" i="4"/>
  <c r="J165" i="4"/>
  <c r="G165" i="4"/>
  <c r="F165" i="4"/>
  <c r="K165" i="4" s="1"/>
  <c r="M165" i="4" s="1"/>
  <c r="P164" i="4"/>
  <c r="J164" i="4"/>
  <c r="G164" i="4"/>
  <c r="F164" i="4"/>
  <c r="K164" i="4" s="1"/>
  <c r="M164" i="4" s="1"/>
  <c r="P163" i="4"/>
  <c r="J163" i="4"/>
  <c r="G163" i="4"/>
  <c r="F163" i="4"/>
  <c r="K163" i="4" s="1"/>
  <c r="M163" i="4" s="1"/>
  <c r="P162" i="4"/>
  <c r="J162" i="4"/>
  <c r="G162" i="4"/>
  <c r="F162" i="4"/>
  <c r="K162" i="4" s="1"/>
  <c r="M162" i="4" s="1"/>
  <c r="P161" i="4"/>
  <c r="J161" i="4"/>
  <c r="G161" i="4"/>
  <c r="F161" i="4"/>
  <c r="K161" i="4" s="1"/>
  <c r="M161" i="4" s="1"/>
  <c r="P160" i="4"/>
  <c r="J160" i="4"/>
  <c r="G160" i="4"/>
  <c r="F160" i="4"/>
  <c r="K160" i="4" s="1"/>
  <c r="M160" i="4" s="1"/>
  <c r="P159" i="4"/>
  <c r="G159" i="4"/>
  <c r="J159" i="4" s="1"/>
  <c r="K159" i="4" s="1"/>
  <c r="F159" i="4"/>
  <c r="P158" i="4"/>
  <c r="G158" i="4"/>
  <c r="J158" i="4" s="1"/>
  <c r="F158" i="4"/>
  <c r="P157" i="4"/>
  <c r="G157" i="4"/>
  <c r="J157" i="4" s="1"/>
  <c r="F157" i="4"/>
  <c r="P156" i="4"/>
  <c r="G156" i="4"/>
  <c r="J156" i="4" s="1"/>
  <c r="F156" i="4"/>
  <c r="P155" i="4"/>
  <c r="G155" i="4"/>
  <c r="J155" i="4" s="1"/>
  <c r="F155" i="4"/>
  <c r="P154" i="4"/>
  <c r="G154" i="4"/>
  <c r="J154" i="4" s="1"/>
  <c r="F154" i="4"/>
  <c r="P153" i="4"/>
  <c r="G153" i="4"/>
  <c r="J153" i="4" s="1"/>
  <c r="F153" i="4"/>
  <c r="P152" i="4"/>
  <c r="G152" i="4"/>
  <c r="J152" i="4" s="1"/>
  <c r="F152" i="4"/>
  <c r="P151" i="4"/>
  <c r="G151" i="4"/>
  <c r="J151" i="4" s="1"/>
  <c r="F151" i="4"/>
  <c r="P150" i="4"/>
  <c r="G150" i="4"/>
  <c r="J150" i="4" s="1"/>
  <c r="F150" i="4"/>
  <c r="P149" i="4"/>
  <c r="J149" i="4"/>
  <c r="G149" i="4"/>
  <c r="F149" i="4"/>
  <c r="K149" i="4" s="1"/>
  <c r="M149" i="4" s="1"/>
  <c r="P148" i="4"/>
  <c r="J148" i="4"/>
  <c r="G148" i="4"/>
  <c r="F148" i="4"/>
  <c r="K148" i="4" s="1"/>
  <c r="M148" i="4" s="1"/>
  <c r="P147" i="4"/>
  <c r="J147" i="4"/>
  <c r="G147" i="4"/>
  <c r="F147" i="4"/>
  <c r="K147" i="4" s="1"/>
  <c r="M147" i="4" s="1"/>
  <c r="P146" i="4"/>
  <c r="J146" i="4"/>
  <c r="G146" i="4"/>
  <c r="F146" i="4"/>
  <c r="K146" i="4" s="1"/>
  <c r="M146" i="4" s="1"/>
  <c r="P145" i="4"/>
  <c r="J145" i="4"/>
  <c r="G145" i="4"/>
  <c r="F145" i="4"/>
  <c r="K145" i="4" s="1"/>
  <c r="M145" i="4" s="1"/>
  <c r="P144" i="4"/>
  <c r="J144" i="4"/>
  <c r="G144" i="4"/>
  <c r="F144" i="4"/>
  <c r="K144" i="4" s="1"/>
  <c r="M144" i="4" s="1"/>
  <c r="P143" i="4"/>
  <c r="J143" i="4"/>
  <c r="G143" i="4"/>
  <c r="F143" i="4"/>
  <c r="K143" i="4" s="1"/>
  <c r="M143" i="4" s="1"/>
  <c r="P142" i="4"/>
  <c r="J142" i="4"/>
  <c r="G142" i="4"/>
  <c r="F142" i="4"/>
  <c r="K142" i="4" s="1"/>
  <c r="M142" i="4" s="1"/>
  <c r="P141" i="4"/>
  <c r="M141" i="4"/>
  <c r="G141" i="4"/>
  <c r="J141" i="4" s="1"/>
  <c r="F141" i="4"/>
  <c r="P140" i="4"/>
  <c r="G140" i="4"/>
  <c r="J140" i="4" s="1"/>
  <c r="K140" i="4" s="1"/>
  <c r="M140" i="4" s="1"/>
  <c r="F140" i="4"/>
  <c r="P139" i="4"/>
  <c r="G139" i="4"/>
  <c r="J139" i="4" s="1"/>
  <c r="F139" i="4"/>
  <c r="P138" i="4"/>
  <c r="G138" i="4"/>
  <c r="J138" i="4" s="1"/>
  <c r="K138" i="4" s="1"/>
  <c r="M138" i="4" s="1"/>
  <c r="F138" i="4"/>
  <c r="P137" i="4"/>
  <c r="G137" i="4"/>
  <c r="J137" i="4" s="1"/>
  <c r="F137" i="4"/>
  <c r="P136" i="4"/>
  <c r="G136" i="4"/>
  <c r="J136" i="4" s="1"/>
  <c r="K136" i="4" s="1"/>
  <c r="M136" i="4" s="1"/>
  <c r="F136" i="4"/>
  <c r="P135" i="4"/>
  <c r="G135" i="4"/>
  <c r="J135" i="4" s="1"/>
  <c r="F135" i="4"/>
  <c r="P134" i="4"/>
  <c r="G134" i="4"/>
  <c r="J134" i="4" s="1"/>
  <c r="K134" i="4" s="1"/>
  <c r="M134" i="4" s="1"/>
  <c r="F134" i="4"/>
  <c r="P133" i="4"/>
  <c r="G133" i="4"/>
  <c r="J133" i="4" s="1"/>
  <c r="F133" i="4"/>
  <c r="P132" i="4"/>
  <c r="J132" i="4"/>
  <c r="G132" i="4"/>
  <c r="F132" i="4"/>
  <c r="K132" i="4" s="1"/>
  <c r="M132" i="4" s="1"/>
  <c r="Q132" i="4" s="1"/>
  <c r="P131" i="4"/>
  <c r="J131" i="4"/>
  <c r="G131" i="4"/>
  <c r="F131" i="4"/>
  <c r="K131" i="4" s="1"/>
  <c r="M131" i="4" s="1"/>
  <c r="P130" i="4"/>
  <c r="J130" i="4"/>
  <c r="G130" i="4"/>
  <c r="F130" i="4"/>
  <c r="K130" i="4" s="1"/>
  <c r="M130" i="4" s="1"/>
  <c r="P129" i="4"/>
  <c r="J129" i="4"/>
  <c r="G129" i="4"/>
  <c r="F129" i="4"/>
  <c r="K129" i="4" s="1"/>
  <c r="M129" i="4" s="1"/>
  <c r="P128" i="4"/>
  <c r="J128" i="4"/>
  <c r="G128" i="4"/>
  <c r="F128" i="4"/>
  <c r="K128" i="4" s="1"/>
  <c r="M128" i="4" s="1"/>
  <c r="P127" i="4"/>
  <c r="J127" i="4"/>
  <c r="G127" i="4"/>
  <c r="F127" i="4"/>
  <c r="K127" i="4" s="1"/>
  <c r="M127" i="4" s="1"/>
  <c r="P126" i="4"/>
  <c r="J126" i="4"/>
  <c r="G126" i="4"/>
  <c r="F126" i="4"/>
  <c r="K126" i="4" s="1"/>
  <c r="M126" i="4" s="1"/>
  <c r="P125" i="4"/>
  <c r="J125" i="4"/>
  <c r="G125" i="4"/>
  <c r="F125" i="4"/>
  <c r="K125" i="4" s="1"/>
  <c r="M125" i="4" s="1"/>
  <c r="P124" i="4"/>
  <c r="J124" i="4"/>
  <c r="G124" i="4"/>
  <c r="F124" i="4"/>
  <c r="K124" i="4" s="1"/>
  <c r="M124" i="4" s="1"/>
  <c r="P123" i="4"/>
  <c r="J123" i="4"/>
  <c r="G123" i="4"/>
  <c r="F123" i="4"/>
  <c r="K123" i="4" s="1"/>
  <c r="M123" i="4" s="1"/>
  <c r="P122" i="4"/>
  <c r="J122" i="4"/>
  <c r="G122" i="4"/>
  <c r="F122" i="4"/>
  <c r="K122" i="4" s="1"/>
  <c r="M122" i="4" s="1"/>
  <c r="P121" i="4"/>
  <c r="J121" i="4"/>
  <c r="G121" i="4"/>
  <c r="F121" i="4"/>
  <c r="K121" i="4" s="1"/>
  <c r="M121" i="4" s="1"/>
  <c r="P120" i="4"/>
  <c r="J120" i="4"/>
  <c r="G120" i="4"/>
  <c r="F120" i="4"/>
  <c r="K120" i="4" s="1"/>
  <c r="M120" i="4" s="1"/>
  <c r="P119" i="4"/>
  <c r="J119" i="4"/>
  <c r="G119" i="4"/>
  <c r="F119" i="4"/>
  <c r="K119" i="4" s="1"/>
  <c r="M119" i="4" s="1"/>
  <c r="P118" i="4"/>
  <c r="J118" i="4"/>
  <c r="G118" i="4"/>
  <c r="F118" i="4"/>
  <c r="K118" i="4" s="1"/>
  <c r="M118" i="4" s="1"/>
  <c r="P117" i="4"/>
  <c r="J117" i="4"/>
  <c r="G117" i="4"/>
  <c r="F117" i="4"/>
  <c r="K117" i="4" s="1"/>
  <c r="M117" i="4" s="1"/>
  <c r="P116" i="4"/>
  <c r="J116" i="4"/>
  <c r="G116" i="4"/>
  <c r="F116" i="4"/>
  <c r="K116" i="4" s="1"/>
  <c r="M116" i="4" s="1"/>
  <c r="P115" i="4"/>
  <c r="J115" i="4"/>
  <c r="G115" i="4"/>
  <c r="F115" i="4"/>
  <c r="K115" i="4" s="1"/>
  <c r="M115" i="4" s="1"/>
  <c r="P114" i="4"/>
  <c r="J114" i="4"/>
  <c r="G114" i="4"/>
  <c r="F114" i="4"/>
  <c r="K114" i="4" s="1"/>
  <c r="M114" i="4" s="1"/>
  <c r="P113" i="4"/>
  <c r="J113" i="4"/>
  <c r="G113" i="4"/>
  <c r="F113" i="4"/>
  <c r="K113" i="4" s="1"/>
  <c r="M113" i="4" s="1"/>
  <c r="P112" i="4"/>
  <c r="J112" i="4"/>
  <c r="G112" i="4"/>
  <c r="F112" i="4"/>
  <c r="K112" i="4" s="1"/>
  <c r="M112" i="4" s="1"/>
  <c r="P111" i="4"/>
  <c r="J111" i="4"/>
  <c r="G111" i="4"/>
  <c r="F111" i="4"/>
  <c r="K111" i="4" s="1"/>
  <c r="M111" i="4" s="1"/>
  <c r="P110" i="4"/>
  <c r="J110" i="4"/>
  <c r="G110" i="4"/>
  <c r="F110" i="4"/>
  <c r="K110" i="4" s="1"/>
  <c r="M110" i="4" s="1"/>
  <c r="P109" i="4"/>
  <c r="J109" i="4"/>
  <c r="G109" i="4"/>
  <c r="F109" i="4"/>
  <c r="K109" i="4" s="1"/>
  <c r="M109" i="4" s="1"/>
  <c r="P108" i="4"/>
  <c r="J108" i="4"/>
  <c r="G108" i="4"/>
  <c r="F108" i="4"/>
  <c r="K108" i="4" s="1"/>
  <c r="M108" i="4" s="1"/>
  <c r="P107" i="4"/>
  <c r="J107" i="4"/>
  <c r="G107" i="4"/>
  <c r="F107" i="4"/>
  <c r="K107" i="4" s="1"/>
  <c r="M107" i="4" s="1"/>
  <c r="P106" i="4"/>
  <c r="J106" i="4"/>
  <c r="G106" i="4"/>
  <c r="F106" i="4"/>
  <c r="K106" i="4" s="1"/>
  <c r="M106" i="4" s="1"/>
  <c r="P105" i="4"/>
  <c r="J105" i="4"/>
  <c r="G105" i="4"/>
  <c r="F105" i="4"/>
  <c r="K105" i="4" s="1"/>
  <c r="M105" i="4" s="1"/>
  <c r="P104" i="4"/>
  <c r="J104" i="4"/>
  <c r="G104" i="4"/>
  <c r="F104" i="4"/>
  <c r="K104" i="4" s="1"/>
  <c r="M104" i="4" s="1"/>
  <c r="P103" i="4"/>
  <c r="G103" i="4"/>
  <c r="J103" i="4" s="1"/>
  <c r="F103" i="4"/>
  <c r="P102" i="4"/>
  <c r="G102" i="4"/>
  <c r="J102" i="4" s="1"/>
  <c r="F102" i="4"/>
  <c r="P101" i="4"/>
  <c r="J101" i="4"/>
  <c r="G101" i="4"/>
  <c r="F101" i="4"/>
  <c r="K101" i="4" s="1"/>
  <c r="M101" i="4" s="1"/>
  <c r="P100" i="4"/>
  <c r="J100" i="4"/>
  <c r="G100" i="4"/>
  <c r="F100" i="4"/>
  <c r="K100" i="4" s="1"/>
  <c r="M100" i="4" s="1"/>
  <c r="P99" i="4"/>
  <c r="J99" i="4"/>
  <c r="G99" i="4"/>
  <c r="F99" i="4"/>
  <c r="K99" i="4" s="1"/>
  <c r="M99" i="4" s="1"/>
  <c r="P98" i="4"/>
  <c r="J98" i="4"/>
  <c r="G98" i="4"/>
  <c r="F98" i="4"/>
  <c r="K98" i="4" s="1"/>
  <c r="M98" i="4" s="1"/>
  <c r="P97" i="4"/>
  <c r="J97" i="4"/>
  <c r="G97" i="4"/>
  <c r="F97" i="4"/>
  <c r="K97" i="4" s="1"/>
  <c r="M97" i="4" s="1"/>
  <c r="P96" i="4"/>
  <c r="J96" i="4"/>
  <c r="G96" i="4"/>
  <c r="F96" i="4"/>
  <c r="K96" i="4" s="1"/>
  <c r="M96" i="4" s="1"/>
  <c r="P95" i="4"/>
  <c r="J95" i="4"/>
  <c r="G95" i="4"/>
  <c r="F95" i="4"/>
  <c r="K95" i="4" s="1"/>
  <c r="M95" i="4" s="1"/>
  <c r="P94" i="4"/>
  <c r="J94" i="4"/>
  <c r="G94" i="4"/>
  <c r="F94" i="4"/>
  <c r="K94" i="4" s="1"/>
  <c r="M94" i="4" s="1"/>
  <c r="P93" i="4"/>
  <c r="J93" i="4"/>
  <c r="G93" i="4"/>
  <c r="F93" i="4"/>
  <c r="K93" i="4" s="1"/>
  <c r="M93" i="4" s="1"/>
  <c r="P92" i="4"/>
  <c r="J92" i="4"/>
  <c r="G92" i="4"/>
  <c r="F92" i="4"/>
  <c r="K92" i="4" s="1"/>
  <c r="M92" i="4" s="1"/>
  <c r="P91" i="4"/>
  <c r="J91" i="4"/>
  <c r="G91" i="4"/>
  <c r="F91" i="4"/>
  <c r="K91" i="4" s="1"/>
  <c r="M91" i="4" s="1"/>
  <c r="P90" i="4"/>
  <c r="J90" i="4"/>
  <c r="G90" i="4"/>
  <c r="F90" i="4"/>
  <c r="K90" i="4" s="1"/>
  <c r="M90" i="4" s="1"/>
  <c r="P89" i="4"/>
  <c r="J89" i="4"/>
  <c r="G89" i="4"/>
  <c r="F89" i="4"/>
  <c r="K89" i="4" s="1"/>
  <c r="M89" i="4" s="1"/>
  <c r="P88" i="4"/>
  <c r="J88" i="4"/>
  <c r="G88" i="4"/>
  <c r="F88" i="4"/>
  <c r="K88" i="4" s="1"/>
  <c r="M88" i="4" s="1"/>
  <c r="P87" i="4"/>
  <c r="J87" i="4"/>
  <c r="G87" i="4"/>
  <c r="F87" i="4"/>
  <c r="K87" i="4" s="1"/>
  <c r="M87" i="4" s="1"/>
  <c r="P86" i="4"/>
  <c r="J86" i="4"/>
  <c r="G86" i="4"/>
  <c r="F86" i="4"/>
  <c r="K86" i="4" s="1"/>
  <c r="M86" i="4" s="1"/>
  <c r="P85" i="4"/>
  <c r="J85" i="4"/>
  <c r="G85" i="4"/>
  <c r="F85" i="4"/>
  <c r="K85" i="4" s="1"/>
  <c r="M85" i="4" s="1"/>
  <c r="P84" i="4"/>
  <c r="J84" i="4"/>
  <c r="G84" i="4"/>
  <c r="F84" i="4"/>
  <c r="K84" i="4" s="1"/>
  <c r="M84" i="4" s="1"/>
  <c r="P83" i="4"/>
  <c r="J83" i="4"/>
  <c r="G83" i="4"/>
  <c r="F83" i="4"/>
  <c r="K83" i="4" s="1"/>
  <c r="M83" i="4" s="1"/>
  <c r="P82" i="4"/>
  <c r="J82" i="4"/>
  <c r="G82" i="4"/>
  <c r="F82" i="4"/>
  <c r="K82" i="4" s="1"/>
  <c r="M82" i="4" s="1"/>
  <c r="P81" i="4"/>
  <c r="J81" i="4"/>
  <c r="G81" i="4"/>
  <c r="F81" i="4"/>
  <c r="K81" i="4" s="1"/>
  <c r="M81" i="4" s="1"/>
  <c r="P80" i="4"/>
  <c r="J80" i="4"/>
  <c r="G80" i="4"/>
  <c r="F80" i="4"/>
  <c r="K80" i="4" s="1"/>
  <c r="M80" i="4" s="1"/>
  <c r="P79" i="4"/>
  <c r="G79" i="4"/>
  <c r="J79" i="4" s="1"/>
  <c r="F79" i="4"/>
  <c r="P78" i="4"/>
  <c r="J78" i="4"/>
  <c r="G78" i="4"/>
  <c r="F78" i="4"/>
  <c r="K78" i="4" s="1"/>
  <c r="M78" i="4" s="1"/>
  <c r="P77" i="4"/>
  <c r="J77" i="4"/>
  <c r="G77" i="4"/>
  <c r="F77" i="4"/>
  <c r="K77" i="4" s="1"/>
  <c r="M77" i="4" s="1"/>
  <c r="P76" i="4"/>
  <c r="G76" i="4"/>
  <c r="J76" i="4" s="1"/>
  <c r="K76" i="4" s="1"/>
  <c r="Q76" i="4" s="1"/>
  <c r="F76" i="4"/>
  <c r="P75" i="4"/>
  <c r="G75" i="4"/>
  <c r="J75" i="4" s="1"/>
  <c r="F75" i="4"/>
  <c r="P74" i="4"/>
  <c r="G74" i="4"/>
  <c r="J74" i="4" s="1"/>
  <c r="K74" i="4" s="1"/>
  <c r="M74" i="4" s="1"/>
  <c r="F74" i="4"/>
  <c r="P73" i="4"/>
  <c r="G73" i="4"/>
  <c r="J73" i="4" s="1"/>
  <c r="F73" i="4"/>
  <c r="P72" i="4"/>
  <c r="G72" i="4"/>
  <c r="J72" i="4" s="1"/>
  <c r="K72" i="4" s="1"/>
  <c r="M72" i="4" s="1"/>
  <c r="F72" i="4"/>
  <c r="P71" i="4"/>
  <c r="G71" i="4"/>
  <c r="J71" i="4" s="1"/>
  <c r="F71" i="4"/>
  <c r="P70" i="4"/>
  <c r="G70" i="4"/>
  <c r="J70" i="4" s="1"/>
  <c r="K70" i="4" s="1"/>
  <c r="M70" i="4" s="1"/>
  <c r="F70" i="4"/>
  <c r="P69" i="4"/>
  <c r="G69" i="4"/>
  <c r="J69" i="4" s="1"/>
  <c r="F69" i="4"/>
  <c r="P68" i="4"/>
  <c r="G68" i="4"/>
  <c r="J68" i="4" s="1"/>
  <c r="K68" i="4" s="1"/>
  <c r="M68" i="4" s="1"/>
  <c r="F68" i="4"/>
  <c r="P67" i="4"/>
  <c r="G67" i="4"/>
  <c r="J67" i="4" s="1"/>
  <c r="F67" i="4"/>
  <c r="P66" i="4"/>
  <c r="G66" i="4"/>
  <c r="J66" i="4" s="1"/>
  <c r="K66" i="4" s="1"/>
  <c r="M66" i="4" s="1"/>
  <c r="F66" i="4"/>
  <c r="P65" i="4"/>
  <c r="G65" i="4"/>
  <c r="J65" i="4" s="1"/>
  <c r="F65" i="4"/>
  <c r="P64" i="4"/>
  <c r="G64" i="4"/>
  <c r="J64" i="4" s="1"/>
  <c r="K64" i="4" s="1"/>
  <c r="M64" i="4" s="1"/>
  <c r="F64" i="4"/>
  <c r="P63" i="4"/>
  <c r="G63" i="4"/>
  <c r="J63" i="4" s="1"/>
  <c r="F63" i="4"/>
  <c r="P62" i="4"/>
  <c r="G62" i="4"/>
  <c r="J62" i="4" s="1"/>
  <c r="K62" i="4" s="1"/>
  <c r="M62" i="4" s="1"/>
  <c r="F62" i="4"/>
  <c r="P61" i="4"/>
  <c r="G61" i="4"/>
  <c r="J61" i="4" s="1"/>
  <c r="F61" i="4"/>
  <c r="P60" i="4"/>
  <c r="G60" i="4"/>
  <c r="J60" i="4" s="1"/>
  <c r="F60" i="4"/>
  <c r="P59" i="4"/>
  <c r="G59" i="4"/>
  <c r="J59" i="4" s="1"/>
  <c r="F59" i="4"/>
  <c r="P58" i="4"/>
  <c r="G58" i="4"/>
  <c r="J58" i="4" s="1"/>
  <c r="F58" i="4"/>
  <c r="P57" i="4"/>
  <c r="G57" i="4"/>
  <c r="J57" i="4" s="1"/>
  <c r="F57" i="4"/>
  <c r="P56" i="4"/>
  <c r="G56" i="4"/>
  <c r="J56" i="4" s="1"/>
  <c r="F56" i="4"/>
  <c r="P55" i="4"/>
  <c r="G55" i="4"/>
  <c r="J55" i="4" s="1"/>
  <c r="F55" i="4"/>
  <c r="P54" i="4"/>
  <c r="R54" i="4" s="1"/>
  <c r="G54" i="4"/>
  <c r="J54" i="4" s="1"/>
  <c r="F54" i="4"/>
  <c r="P53" i="4"/>
  <c r="G53" i="4"/>
  <c r="J53" i="4" s="1"/>
  <c r="F53" i="4"/>
  <c r="P52" i="4"/>
  <c r="G52" i="4"/>
  <c r="J52" i="4" s="1"/>
  <c r="F52" i="4"/>
  <c r="P51" i="4"/>
  <c r="G51" i="4"/>
  <c r="J51" i="4" s="1"/>
  <c r="F51" i="4"/>
  <c r="P50" i="4"/>
  <c r="R50" i="4" s="1"/>
  <c r="G50" i="4"/>
  <c r="J50" i="4" s="1"/>
  <c r="F50" i="4"/>
  <c r="P49" i="4"/>
  <c r="G49" i="4"/>
  <c r="J49" i="4" s="1"/>
  <c r="F49" i="4"/>
  <c r="P48" i="4"/>
  <c r="G48" i="4"/>
  <c r="J48" i="4" s="1"/>
  <c r="F48" i="4"/>
  <c r="P47" i="4"/>
  <c r="G47" i="4"/>
  <c r="J47" i="4" s="1"/>
  <c r="F47" i="4"/>
  <c r="P46" i="4"/>
  <c r="G46" i="4"/>
  <c r="J46" i="4" s="1"/>
  <c r="F46" i="4"/>
  <c r="P45" i="4"/>
  <c r="G45" i="4"/>
  <c r="J45" i="4" s="1"/>
  <c r="F45" i="4"/>
  <c r="P44" i="4"/>
  <c r="G44" i="4"/>
  <c r="J44" i="4" s="1"/>
  <c r="F44" i="4"/>
  <c r="P43" i="4"/>
  <c r="G43" i="4"/>
  <c r="J43" i="4" s="1"/>
  <c r="F43" i="4"/>
  <c r="P42" i="4"/>
  <c r="G42" i="4"/>
  <c r="J42" i="4" s="1"/>
  <c r="F42" i="4"/>
  <c r="P41" i="4"/>
  <c r="G41" i="4"/>
  <c r="J41" i="4" s="1"/>
  <c r="F41" i="4"/>
  <c r="P40" i="4"/>
  <c r="G40" i="4"/>
  <c r="J40" i="4" s="1"/>
  <c r="F40" i="4"/>
  <c r="P39" i="4"/>
  <c r="G39" i="4"/>
  <c r="J39" i="4" s="1"/>
  <c r="F39" i="4"/>
  <c r="P38" i="4"/>
  <c r="G38" i="4"/>
  <c r="J38" i="4" s="1"/>
  <c r="F38" i="4"/>
  <c r="P37" i="4"/>
  <c r="G37" i="4"/>
  <c r="J37" i="4" s="1"/>
  <c r="F37" i="4"/>
  <c r="P36" i="4"/>
  <c r="G36" i="4"/>
  <c r="J36" i="4" s="1"/>
  <c r="F36" i="4"/>
  <c r="P35" i="4"/>
  <c r="G35" i="4"/>
  <c r="J35" i="4" s="1"/>
  <c r="F35" i="4"/>
  <c r="P34" i="4"/>
  <c r="G34" i="4"/>
  <c r="J34" i="4" s="1"/>
  <c r="F34" i="4"/>
  <c r="P33" i="4"/>
  <c r="G33" i="4"/>
  <c r="J33" i="4" s="1"/>
  <c r="F33" i="4"/>
  <c r="P32" i="4"/>
  <c r="G32" i="4"/>
  <c r="J32" i="4" s="1"/>
  <c r="F32" i="4"/>
  <c r="P31" i="4"/>
  <c r="G31" i="4"/>
  <c r="J31" i="4" s="1"/>
  <c r="F31" i="4"/>
  <c r="P30" i="4"/>
  <c r="G30" i="4"/>
  <c r="J30" i="4" s="1"/>
  <c r="F30" i="4"/>
  <c r="P29" i="4"/>
  <c r="G29" i="4"/>
  <c r="J29" i="4" s="1"/>
  <c r="F29" i="4"/>
  <c r="P28" i="4"/>
  <c r="J28" i="4"/>
  <c r="G28" i="4"/>
  <c r="F28" i="4"/>
  <c r="K28" i="4" s="1"/>
  <c r="M28" i="4" s="1"/>
  <c r="Q28" i="4" s="1"/>
  <c r="P27" i="4"/>
  <c r="J27" i="4"/>
  <c r="G27" i="4"/>
  <c r="F27" i="4"/>
  <c r="K27" i="4" s="1"/>
  <c r="M27" i="4" s="1"/>
  <c r="P26" i="4"/>
  <c r="J26" i="4"/>
  <c r="G26" i="4"/>
  <c r="F26" i="4"/>
  <c r="K26" i="4" s="1"/>
  <c r="M26" i="4" s="1"/>
  <c r="P25" i="4"/>
  <c r="G25" i="4"/>
  <c r="J25" i="4" s="1"/>
  <c r="K25" i="4" s="1"/>
  <c r="M25" i="4" s="1"/>
  <c r="Q25" i="4" s="1"/>
  <c r="F25" i="4"/>
  <c r="P23" i="4"/>
  <c r="G23" i="4"/>
  <c r="J23" i="4" s="1"/>
  <c r="F23" i="4"/>
  <c r="P22" i="4"/>
  <c r="G22" i="4"/>
  <c r="J22" i="4" s="1"/>
  <c r="F22" i="4"/>
  <c r="P21" i="4"/>
  <c r="G21" i="4"/>
  <c r="J21" i="4" s="1"/>
  <c r="F21" i="4"/>
  <c r="P20" i="4"/>
  <c r="G20" i="4"/>
  <c r="J20" i="4" s="1"/>
  <c r="F20" i="4"/>
  <c r="P19" i="4"/>
  <c r="G19" i="4"/>
  <c r="J19" i="4" s="1"/>
  <c r="F19" i="4"/>
  <c r="P18" i="4"/>
  <c r="G18" i="4"/>
  <c r="J18" i="4" s="1"/>
  <c r="F18" i="4"/>
  <c r="P17" i="4"/>
  <c r="G17" i="4"/>
  <c r="J17" i="4" s="1"/>
  <c r="F17" i="4"/>
  <c r="P16" i="4"/>
  <c r="G16" i="4"/>
  <c r="J16" i="4" s="1"/>
  <c r="K16" i="4" s="1"/>
  <c r="M16" i="4" s="1"/>
  <c r="F16" i="4"/>
  <c r="P15" i="4"/>
  <c r="G15" i="4"/>
  <c r="J15" i="4" s="1"/>
  <c r="F15" i="4"/>
  <c r="P14" i="4"/>
  <c r="G14" i="4"/>
  <c r="J14" i="4" s="1"/>
  <c r="K14" i="4" s="1"/>
  <c r="M14" i="4" s="1"/>
  <c r="F14" i="4"/>
  <c r="P13" i="4"/>
  <c r="G13" i="4"/>
  <c r="J13" i="4" s="1"/>
  <c r="F13" i="4"/>
  <c r="P12" i="4"/>
  <c r="G12" i="4"/>
  <c r="J12" i="4" s="1"/>
  <c r="F12" i="4"/>
  <c r="P11" i="4"/>
  <c r="J11" i="4"/>
  <c r="F11" i="4"/>
  <c r="K79" i="4" l="1"/>
  <c r="M79" i="4" s="1"/>
  <c r="R172" i="4"/>
  <c r="P175" i="4" s="1"/>
  <c r="K39" i="4"/>
  <c r="M39" i="4" s="1"/>
  <c r="Q39" i="4" s="1"/>
  <c r="K40" i="4"/>
  <c r="M40" i="4" s="1"/>
  <c r="Q40" i="4" s="1"/>
  <c r="K46" i="4"/>
  <c r="M46" i="4" s="1"/>
  <c r="Q46" i="4" s="1"/>
  <c r="K47" i="4"/>
  <c r="M47" i="4" s="1"/>
  <c r="K49" i="4"/>
  <c r="M49" i="4" s="1"/>
  <c r="K166" i="4"/>
  <c r="M166" i="4" s="1"/>
  <c r="K19" i="4"/>
  <c r="M19" i="4" s="1"/>
  <c r="Q19" i="4" s="1"/>
  <c r="K20" i="4"/>
  <c r="M20" i="4" s="1"/>
  <c r="K21" i="4"/>
  <c r="M21" i="4" s="1"/>
  <c r="Q21" i="4" s="1"/>
  <c r="K31" i="4"/>
  <c r="M31" i="4" s="1"/>
  <c r="Q31" i="4" s="1"/>
  <c r="K32" i="4"/>
  <c r="M32" i="4" s="1"/>
  <c r="Q32" i="4" s="1"/>
  <c r="K34" i="4"/>
  <c r="M34" i="4" s="1"/>
  <c r="K36" i="4"/>
  <c r="M36" i="4" s="1"/>
  <c r="K43" i="4"/>
  <c r="M43" i="4" s="1"/>
  <c r="K48" i="4"/>
  <c r="M48" i="4" s="1"/>
  <c r="K50" i="4"/>
  <c r="M50" i="4" s="1"/>
  <c r="Q50" i="4" s="1"/>
  <c r="K52" i="4"/>
  <c r="M52" i="4" s="1"/>
  <c r="Q52" i="4" s="1"/>
  <c r="K11" i="4"/>
  <c r="O172" i="4"/>
  <c r="P176" i="4" s="1"/>
  <c r="K12" i="4"/>
  <c r="K13" i="4"/>
  <c r="M13" i="4" s="1"/>
  <c r="Q13" i="4" s="1"/>
  <c r="K15" i="4"/>
  <c r="M15" i="4" s="1"/>
  <c r="K17" i="4"/>
  <c r="M17" i="4" s="1"/>
  <c r="Q17" i="4" s="1"/>
  <c r="K18" i="4"/>
  <c r="M18" i="4" s="1"/>
  <c r="Q18" i="4" s="1"/>
  <c r="K22" i="4"/>
  <c r="M22" i="4" s="1"/>
  <c r="Q22" i="4" s="1"/>
  <c r="K23" i="4"/>
  <c r="M23" i="4" s="1"/>
  <c r="Q23" i="4" s="1"/>
  <c r="K29" i="4"/>
  <c r="M29" i="4" s="1"/>
  <c r="Q29" i="4" s="1"/>
  <c r="K30" i="4"/>
  <c r="M30" i="4" s="1"/>
  <c r="Q30" i="4" s="1"/>
  <c r="K33" i="4"/>
  <c r="M33" i="4" s="1"/>
  <c r="K35" i="4"/>
  <c r="M35" i="4" s="1"/>
  <c r="K37" i="4"/>
  <c r="M37" i="4" s="1"/>
  <c r="Q37" i="4" s="1"/>
  <c r="K38" i="4"/>
  <c r="M38" i="4" s="1"/>
  <c r="Q38" i="4" s="1"/>
  <c r="K41" i="4"/>
  <c r="M41" i="4" s="1"/>
  <c r="Q41" i="4" s="1"/>
  <c r="K42" i="4"/>
  <c r="M42" i="4" s="1"/>
  <c r="Q42" i="4" s="1"/>
  <c r="K44" i="4"/>
  <c r="M44" i="4" s="1"/>
  <c r="Q44" i="4" s="1"/>
  <c r="K45" i="4"/>
  <c r="M45" i="4" s="1"/>
  <c r="Q45" i="4" s="1"/>
  <c r="K51" i="4"/>
  <c r="M51" i="4" s="1"/>
  <c r="Q51" i="4" s="1"/>
  <c r="K53" i="4"/>
  <c r="M53" i="4" s="1"/>
  <c r="K54" i="4"/>
  <c r="M54" i="4" s="1"/>
  <c r="Q54" i="4" s="1"/>
  <c r="K55" i="4"/>
  <c r="M55" i="4" s="1"/>
  <c r="Q55" i="4" s="1"/>
  <c r="K56" i="4"/>
  <c r="M56" i="4" s="1"/>
  <c r="Q56" i="4" s="1"/>
  <c r="K57" i="4"/>
  <c r="M57" i="4" s="1"/>
  <c r="Q57" i="4" s="1"/>
  <c r="K58" i="4"/>
  <c r="M58" i="4" s="1"/>
  <c r="Q58" i="4" s="1"/>
  <c r="K59" i="4"/>
  <c r="M59" i="4" s="1"/>
  <c r="Q59" i="4" s="1"/>
  <c r="K60" i="4"/>
  <c r="M60" i="4" s="1"/>
  <c r="Q60" i="4" s="1"/>
  <c r="K61" i="4"/>
  <c r="M61" i="4" s="1"/>
  <c r="K63" i="4"/>
  <c r="M63" i="4" s="1"/>
  <c r="K65" i="4"/>
  <c r="M65" i="4" s="1"/>
  <c r="K67" i="4"/>
  <c r="M67" i="4" s="1"/>
  <c r="K69" i="4"/>
  <c r="M69" i="4" s="1"/>
  <c r="K71" i="4"/>
  <c r="M71" i="4" s="1"/>
  <c r="K73" i="4"/>
  <c r="M73" i="4" s="1"/>
  <c r="K75" i="4"/>
  <c r="M75" i="4" s="1"/>
  <c r="K102" i="4"/>
  <c r="M102" i="4" s="1"/>
  <c r="K103" i="4"/>
  <c r="M103" i="4" s="1"/>
  <c r="K133" i="4"/>
  <c r="M133" i="4" s="1"/>
  <c r="K135" i="4"/>
  <c r="M135" i="4" s="1"/>
  <c r="K137" i="4"/>
  <c r="M137" i="4" s="1"/>
  <c r="K139" i="4"/>
  <c r="M139" i="4" s="1"/>
  <c r="K167" i="4"/>
  <c r="M167" i="4" s="1"/>
  <c r="K150" i="4"/>
  <c r="M150" i="4" s="1"/>
  <c r="K151" i="4"/>
  <c r="M151" i="4" s="1"/>
  <c r="K152" i="4"/>
  <c r="M152" i="4" s="1"/>
  <c r="K153" i="4"/>
  <c r="M153" i="4" s="1"/>
  <c r="K154" i="4"/>
  <c r="M154" i="4" s="1"/>
  <c r="K155" i="4"/>
  <c r="M155" i="4" s="1"/>
  <c r="K156" i="4"/>
  <c r="M156" i="4" s="1"/>
  <c r="K157" i="4"/>
  <c r="M157" i="4" s="1"/>
  <c r="K158" i="4"/>
  <c r="M158" i="4" s="1"/>
  <c r="Q158" i="4" s="1"/>
  <c r="M11" i="4"/>
  <c r="K173" i="4"/>
  <c r="M12" i="4"/>
  <c r="Q12" i="4" s="1"/>
  <c r="M159" i="4"/>
  <c r="P181" i="4" l="1"/>
  <c r="P179" i="4"/>
  <c r="K175" i="4"/>
  <c r="M182" i="4" s="1"/>
  <c r="K172" i="4"/>
  <c r="Q159" i="4"/>
  <c r="M175" i="4"/>
  <c r="Q172" i="4"/>
  <c r="M172" i="4"/>
  <c r="M179" i="4" s="1"/>
  <c r="M181" i="4" s="1"/>
  <c r="I175" i="4"/>
  <c r="M176" i="4" l="1"/>
</calcChain>
</file>

<file path=xl/sharedStrings.xml><?xml version="1.0" encoding="utf-8"?>
<sst xmlns="http://schemas.openxmlformats.org/spreadsheetml/2006/main" count="400" uniqueCount="337">
  <si>
    <t>Hrsz</t>
  </si>
  <si>
    <t>Rendeltetés</t>
  </si>
  <si>
    <t>Adómentes rész</t>
  </si>
  <si>
    <t>m2</t>
  </si>
  <si>
    <t>Ft</t>
  </si>
  <si>
    <t>Adóalany neve:</t>
  </si>
  <si>
    <t>Székhelye:</t>
  </si>
  <si>
    <t>A bevallást készítő neve, elérhetősége: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</si>
  <si>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</si>
  <si>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</si>
  <si>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</si>
  <si>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</si>
  <si>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</si>
  <si>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</si>
  <si>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</si>
  <si>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</si>
  <si>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</si>
  <si>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</si>
  <si>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</si>
  <si>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</si>
  <si>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</si>
  <si>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</si>
  <si>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 m2</t>
  </si>
  <si>
    <t>alap</t>
  </si>
  <si>
    <t>mérték</t>
  </si>
  <si>
    <t>Ft/m2</t>
  </si>
  <si>
    <t>összege</t>
  </si>
  <si>
    <t>Megjegyzés</t>
  </si>
  <si>
    <t>összesen</t>
  </si>
  <si>
    <t>*Htv=1990. évi C. tv. 19. §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</si>
  <si>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</si>
  <si>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</si>
  <si>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</si>
  <si>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</si>
  <si>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</si>
  <si>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</si>
  <si>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</si>
  <si>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</si>
  <si>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</si>
  <si>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</si>
  <si>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</si>
  <si>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</si>
  <si>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</si>
  <si>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</si>
  <si>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</si>
  <si>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</si>
  <si>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</si>
  <si>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</si>
  <si>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</si>
  <si>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</si>
  <si>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</si>
  <si>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</si>
  <si>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</si>
  <si>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</si>
  <si>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</si>
  <si>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</si>
  <si>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</si>
  <si>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</si>
  <si>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</si>
  <si>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</si>
  <si>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</si>
  <si>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</si>
  <si>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</si>
  <si>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</si>
  <si>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</si>
  <si>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</si>
  <si>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Sor-</t>
  </si>
  <si>
    <t>szám</t>
  </si>
  <si>
    <t>a) az épület, épületrész hasznos alapterületével egyező nagyságú telekrész,</t>
  </si>
  <si>
    <t>b) az erdő művelési ágban nyilvántartott belterületi telek,</t>
  </si>
  <si>
    <t xml:space="preserve">   </t>
  </si>
  <si>
    <t>BERENTE KÖZIGAZGATÁSI TERÜLETÉN LEVŐ INGATLANOKRÓL ÉS ÉPÍTMÉNYEKRŐL</t>
  </si>
  <si>
    <t>*Htv 19. § b) bekezdés</t>
  </si>
  <si>
    <t>*Htv 19. § a) bekezdés</t>
  </si>
  <si>
    <t>*Htv 19. § c) bekezdés</t>
  </si>
  <si>
    <t>*Htv 52. § 16. pont</t>
  </si>
  <si>
    <t>Ingatlan</t>
  </si>
  <si>
    <t xml:space="preserve"> területe</t>
  </si>
  <si>
    <t>Levonás</t>
  </si>
  <si>
    <t>6=4-5</t>
  </si>
  <si>
    <t>Telek</t>
  </si>
  <si>
    <t>Építményadó</t>
  </si>
  <si>
    <t>hasznos alapterület</t>
  </si>
  <si>
    <t>7=14</t>
  </si>
  <si>
    <t>11=6-10</t>
  </si>
  <si>
    <t>Kérjük csak a sárga cellákba írjon adatot, a többi számított érték!</t>
  </si>
  <si>
    <t>BorsodChem Zrt.</t>
  </si>
  <si>
    <t>3700 Kazincbarcika, Bolyai tér 1.</t>
  </si>
  <si>
    <t xml:space="preserve"> III. telep Szabad terület</t>
  </si>
  <si>
    <t xml:space="preserve"> III. telep Ongropack Kft.</t>
  </si>
  <si>
    <t>Lyukószén B. B. Kft</t>
  </si>
  <si>
    <t>kötélpálya alatt</t>
  </si>
  <si>
    <t>Szennyvíztisztító része</t>
  </si>
  <si>
    <t>Szennvíztisztító része és holtmeder</t>
  </si>
  <si>
    <t>MARX KÁROLY U. 19.</t>
  </si>
  <si>
    <t>MARX KÁROLY U. 17.</t>
  </si>
  <si>
    <t>Szennyvíztisztító</t>
  </si>
  <si>
    <t>DRÓTKÖTÉLPÁLYA</t>
  </si>
  <si>
    <t>Zagytér a szénosztályozóval szemben</t>
  </si>
  <si>
    <t>Gáz állomás Etilén lefejtő mögött</t>
  </si>
  <si>
    <t>Sajó védgát tövében</t>
  </si>
  <si>
    <t>SZABAD TERÜLET</t>
  </si>
  <si>
    <t>út</t>
  </si>
  <si>
    <t>MARX KÁROLY U. 24.</t>
  </si>
  <si>
    <t>MARX KÁROLY U. 26.</t>
  </si>
  <si>
    <t>Hulladéklerakót övező terület III.</t>
  </si>
  <si>
    <t>Hulladéklerakót övező terület I.</t>
  </si>
  <si>
    <t>Hulladék lerakó</t>
  </si>
  <si>
    <t>Hulladéklerakót övező terület II.</t>
  </si>
  <si>
    <t>Sajókazinci Erdőbirtokossági Társ.</t>
  </si>
  <si>
    <t>31.ÁÉV IPARTELEPHELY</t>
  </si>
  <si>
    <t>GARÁZSTERÜLET</t>
  </si>
  <si>
    <t>Üzemi csatorna Gagarin úttól</t>
  </si>
  <si>
    <t>Posta utca melletti védő erdősáv</t>
  </si>
  <si>
    <t>BERENTE KONYHA ÉTTEREM</t>
  </si>
  <si>
    <t>Ipartelep</t>
  </si>
  <si>
    <t xml:space="preserve">Ipari csatorna </t>
  </si>
  <si>
    <t>31. ÁÉV</t>
  </si>
  <si>
    <t>Tartalék terület</t>
  </si>
  <si>
    <t>Csatorna övárok</t>
  </si>
  <si>
    <t>IPARTELEP</t>
  </si>
  <si>
    <t>Bányagépjavító előtt</t>
  </si>
  <si>
    <t>YTONG ÚT</t>
  </si>
  <si>
    <t>YTONG</t>
  </si>
  <si>
    <t>Üzemi bekötőút a gázfogadóig</t>
  </si>
  <si>
    <t>ZÖLDÉRT</t>
  </si>
  <si>
    <t>STRONG MIBET</t>
  </si>
  <si>
    <t>SZÉNOSZTÁLYOZÓ</t>
  </si>
  <si>
    <t>SZÉNOSZTÁLYOZÓ- IPARVASÚT</t>
  </si>
  <si>
    <t>MÁV ING. ÜZEMI TERÜLET</t>
  </si>
  <si>
    <t>MÁV ING. IPARVASÚT</t>
  </si>
  <si>
    <t>MDI kiszerelés</t>
  </si>
  <si>
    <t>LINDE</t>
  </si>
  <si>
    <t>5.sz. út</t>
  </si>
  <si>
    <t>Raktárak</t>
  </si>
  <si>
    <t>Vasút Üzem</t>
  </si>
  <si>
    <t>Zöldterület</t>
  </si>
  <si>
    <t>Hulladékkezelő Üzem-tárolók</t>
  </si>
  <si>
    <t>Út</t>
  </si>
  <si>
    <t>Hulladékkezelő Üzem</t>
  </si>
  <si>
    <t>Vasút</t>
  </si>
  <si>
    <t>Villamos II. Üzem</t>
  </si>
  <si>
    <t>Beruházási raktár</t>
  </si>
  <si>
    <t>Víz-Gőz Üzem</t>
  </si>
  <si>
    <t>Marónátron</t>
  </si>
  <si>
    <t>AVENTIS KFT</t>
  </si>
  <si>
    <t>Transzformátor</t>
  </si>
  <si>
    <t>Kivitelezők</t>
  </si>
  <si>
    <t>IV. Irodaház (beruházás)</t>
  </si>
  <si>
    <t>Labor, Öltöző</t>
  </si>
  <si>
    <t>Polimer I., Granuláló</t>
  </si>
  <si>
    <t>VPI</t>
  </si>
  <si>
    <t>Karbid  Raktár</t>
  </si>
  <si>
    <t>BC Erőmű</t>
  </si>
  <si>
    <t>III. telep Szabad terület</t>
  </si>
  <si>
    <t>III. telep 1.sz. út</t>
  </si>
  <si>
    <t>III. telep Elektrolízis Üzletág</t>
  </si>
  <si>
    <t>III. telep Sóoldó Üzemrész</t>
  </si>
  <si>
    <t>III. telep BC ERŐMŰ és Sótér között</t>
  </si>
  <si>
    <t>III. telep BC Erőmű Irodaház</t>
  </si>
  <si>
    <t>3. sz. út melletti sáv</t>
  </si>
  <si>
    <t>III. telep 3.sz. út</t>
  </si>
  <si>
    <t>III. telep  Út a Klór Üzem előtt</t>
  </si>
  <si>
    <t>III. telep  Lúg és Sósavtartályok</t>
  </si>
  <si>
    <t>III. telep CPE Üzem</t>
  </si>
  <si>
    <t>III. telep  Membráncellás klór üzem</t>
  </si>
  <si>
    <t>III. telep 5.sz. út</t>
  </si>
  <si>
    <t>III. telep Villamos III. Üzem</t>
  </si>
  <si>
    <t>Tűzveszélyes folyadéktároló</t>
  </si>
  <si>
    <t>III. telep VCM tartálypark</t>
  </si>
  <si>
    <t>III. telep MDI tartálypark</t>
  </si>
  <si>
    <t>III. telep kivitelezők</t>
  </si>
  <si>
    <t>Anilin lefejtő</t>
  </si>
  <si>
    <t>Meddőhányó</t>
  </si>
  <si>
    <t>Klór Üzem D zóna</t>
  </si>
  <si>
    <t>Linde HYCO III</t>
  </si>
  <si>
    <t>400 fős öltöző-fürdő</t>
  </si>
  <si>
    <t>szabad terület</t>
  </si>
  <si>
    <t>Transzformátor épület</t>
  </si>
  <si>
    <t>BC-Ablakprofil Kft</t>
  </si>
  <si>
    <t>tárolóterület</t>
  </si>
  <si>
    <t>konténerterminál</t>
  </si>
  <si>
    <t>DKE tartály</t>
  </si>
  <si>
    <t>Keverő Üzem, ONGROPACK</t>
  </si>
  <si>
    <t>BC-Ablakprofil Kft.</t>
  </si>
  <si>
    <t>Petőfi út</t>
  </si>
  <si>
    <t>5-ös portai buszmegálló</t>
  </si>
  <si>
    <t>PARKOLÓ az 5. portánál</t>
  </si>
  <si>
    <t>parkoló melletti terület</t>
  </si>
  <si>
    <t>park</t>
  </si>
  <si>
    <t>tervezőiroda</t>
  </si>
  <si>
    <t>Zöldterület a PETŐFI út mellett</t>
  </si>
  <si>
    <t>ipartelep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</si>
  <si>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</si>
  <si>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</si>
  <si>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</si>
  <si>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</si>
  <si>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</si>
  <si>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</si>
  <si>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</si>
  <si>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</si>
  <si>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</si>
  <si>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</si>
  <si>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</si>
  <si>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</si>
  <si>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</si>
  <si>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</si>
  <si>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</si>
  <si>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</si>
  <si>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</si>
  <si>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</si>
  <si>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</si>
  <si>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vasút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</si>
  <si>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</si>
  <si>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</si>
  <si>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</si>
  <si>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</si>
  <si>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</si>
  <si>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</si>
  <si>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</si>
  <si>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</si>
  <si>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</si>
  <si>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</si>
  <si>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</si>
  <si>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</si>
  <si>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</si>
  <si>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</si>
  <si>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</si>
  <si>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</si>
  <si>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</si>
  <si>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</si>
  <si>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</si>
  <si>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</si>
  <si>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</si>
  <si>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</si>
  <si>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</si>
  <si>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</si>
  <si>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</si>
  <si>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</si>
  <si>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</si>
  <si>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</si>
  <si>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</si>
  <si>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</si>
  <si>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</si>
  <si>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</si>
  <si>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</si>
  <si>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</si>
  <si>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</si>
  <si>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</si>
  <si>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</si>
  <si>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</si>
  <si>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</si>
  <si>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</si>
  <si>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</si>
  <si>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</si>
  <si>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</si>
  <si>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</si>
  <si>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</si>
  <si>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</si>
  <si>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</si>
  <si>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</si>
  <si>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</si>
  <si>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</si>
  <si>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</si>
  <si>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</si>
  <si>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</si>
  <si>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</si>
  <si>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</si>
  <si>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</si>
  <si>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</si>
  <si>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</si>
  <si>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</si>
  <si>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</si>
  <si>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</si>
  <si>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</si>
  <si>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</si>
  <si>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</si>
  <si>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</si>
  <si>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</si>
  <si>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</si>
  <si>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</si>
  <si>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</si>
  <si>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</si>
  <si>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</si>
  <si>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</si>
  <si>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</si>
  <si>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</si>
  <si>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</si>
  <si>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</si>
  <si>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</si>
  <si>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</si>
  <si>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</si>
  <si>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</si>
  <si>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</si>
  <si>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</si>
  <si>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</si>
  <si>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</si>
  <si>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</si>
  <si>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</si>
  <si>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TELEKADÓ 2014</t>
  </si>
  <si>
    <t>Művelés alól kivett zártkert</t>
  </si>
  <si>
    <t>MINDÖSSZESEN:</t>
  </si>
  <si>
    <t xml:space="preserve">ÖSSZEVONT TELEK- ÉS ÉPÍTMÉNYADÓ BEVALLÁS 2014. ÉVRE </t>
  </si>
  <si>
    <t>2014. évi tervezett adóbevétel</t>
  </si>
  <si>
    <t>2013. évi tényleges adóbevétel</t>
  </si>
  <si>
    <t xml:space="preserve"> (bevallás alapján előírás)</t>
  </si>
  <si>
    <t>2014. évi csökkentés</t>
  </si>
  <si>
    <t xml:space="preserve"> (100 Ft/m2 IV. övezet)</t>
  </si>
  <si>
    <t>ebből: 0 Ft/m2</t>
  </si>
  <si>
    <t>ebből: 2013. évben mentes</t>
  </si>
  <si>
    <t>Htv. 52. § (1) bekezdés 16. pont</t>
  </si>
  <si>
    <t>Hrsz: 3, 4, 9, 11, 462, 463, 469, 475, 618, 701 (ÖR)</t>
  </si>
  <si>
    <t>ebből: 100 Ft/m2</t>
  </si>
  <si>
    <t>A</t>
  </si>
  <si>
    <t>B</t>
  </si>
  <si>
    <t>C</t>
  </si>
  <si>
    <t>D</t>
  </si>
  <si>
    <t>E</t>
  </si>
  <si>
    <t>E=A</t>
  </si>
  <si>
    <t>F</t>
  </si>
  <si>
    <t>G</t>
  </si>
  <si>
    <t>önkormányzat által biztosított kedvezmény 2012.01.01.-i állapothoz képest</t>
  </si>
  <si>
    <t>Telekadó IV. övezet</t>
  </si>
  <si>
    <t>Építményadó IV. övezet</t>
  </si>
  <si>
    <t>G=F-E</t>
  </si>
  <si>
    <t>03</t>
  </si>
  <si>
    <t>04</t>
  </si>
  <si>
    <t>09</t>
  </si>
  <si>
    <t>010</t>
  </si>
  <si>
    <t>011</t>
  </si>
  <si>
    <t>027</t>
  </si>
  <si>
    <t>052</t>
  </si>
  <si>
    <t>051/1</t>
  </si>
  <si>
    <t>erdő (termőföld</t>
  </si>
  <si>
    <t>055/1</t>
  </si>
  <si>
    <t>156.</t>
  </si>
  <si>
    <t>157.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</si>
</sst>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2"/>
      <color indexed="13"/>
      <name val="Times New Roman"/>
      <family val="1"/>
      <charset val="238"/>
    </font>
    <font>
      <b/>
      <sz val="12"/>
      <color indexed="13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0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</font>
    <font>
      <b/>
      <i/>
      <sz val="12"/>
      <color indexed="8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6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0" xfId="0" applyFont="1"/>
    <xf numFmtId="0" fontId="1" fillId="2" borderId="0" xfId="0" applyFont="1" applyFill="1" applyBorder="1"/>
    <xf numFmtId="0" fontId="4" fillId="0" borderId="1" xfId="0" applyFont="1" applyBorder="1"/>
    <xf numFmtId="0" fontId="4" fillId="0" borderId="2" xfId="0" applyFont="1" applyBorder="1"/>
    <xf numFmtId="0" fontId="1" fillId="2" borderId="3" xfId="0" applyFont="1" applyFill="1" applyBorder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0" fontId="6" fillId="2" borderId="5" xfId="0" applyFont="1" applyFill="1" applyBorder="1"/>
    <xf numFmtId="3" fontId="1" fillId="2" borderId="6" xfId="0" applyNumberFormat="1" applyFont="1" applyFill="1" applyBorder="1" applyAlignment="1">
      <alignment horizontal="right"/>
    </xf>
    <xf numFmtId="0" fontId="4" fillId="0" borderId="6" xfId="0" applyFont="1" applyBorder="1"/>
    <xf numFmtId="3" fontId="1" fillId="2" borderId="2" xfId="0" applyNumberFormat="1" applyFont="1" applyFill="1" applyBorder="1" applyAlignment="1">
      <alignment horizontal="right"/>
    </xf>
    <xf numFmtId="0" fontId="7" fillId="0" borderId="7" xfId="0" applyFont="1" applyBorder="1"/>
    <xf numFmtId="0" fontId="8" fillId="0" borderId="0" xfId="0" applyFont="1"/>
    <xf numFmtId="0" fontId="9" fillId="0" borderId="0" xfId="0" applyFont="1"/>
    <xf numFmtId="0" fontId="6" fillId="0" borderId="8" xfId="0" applyFont="1" applyBorder="1"/>
    <xf numFmtId="0" fontId="6" fillId="0" borderId="9" xfId="0" applyFont="1" applyBorder="1"/>
    <xf numFmtId="0" fontId="9" fillId="0" borderId="9" xfId="0" applyFont="1" applyBorder="1"/>
    <xf numFmtId="0" fontId="6" fillId="0" borderId="3" xfId="0" applyFont="1" applyBorder="1"/>
    <xf numFmtId="0" fontId="10" fillId="0" borderId="0" xfId="0" applyFont="1"/>
    <xf numFmtId="3" fontId="7" fillId="0" borderId="10" xfId="0" applyNumberFormat="1" applyFont="1" applyBorder="1"/>
    <xf numFmtId="0" fontId="7" fillId="0" borderId="13" xfId="0" applyFont="1" applyBorder="1"/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0" fontId="12" fillId="0" borderId="14" xfId="0" applyFont="1" applyBorder="1"/>
    <xf numFmtId="0" fontId="12" fillId="0" borderId="15" xfId="0" applyFont="1" applyBorder="1"/>
    <xf numFmtId="0" fontId="12" fillId="2" borderId="16" xfId="0" applyFont="1" applyFill="1" applyBorder="1"/>
    <xf numFmtId="0" fontId="2" fillId="2" borderId="0" xfId="0" applyFont="1" applyFill="1" applyBorder="1"/>
    <xf numFmtId="3" fontId="2" fillId="2" borderId="4" xfId="0" applyNumberFormat="1" applyFont="1" applyFill="1" applyBorder="1" applyAlignment="1">
      <alignment horizontal="right" wrapText="1"/>
    </xf>
    <xf numFmtId="3" fontId="3" fillId="2" borderId="17" xfId="0" applyNumberFormat="1" applyFont="1" applyFill="1" applyBorder="1" applyAlignment="1">
      <alignment horizontal="right"/>
    </xf>
    <xf numFmtId="0" fontId="3" fillId="2" borderId="17" xfId="0" applyFont="1" applyFill="1" applyBorder="1" applyAlignment="1">
      <alignment horizontal="right"/>
    </xf>
    <xf numFmtId="0" fontId="2" fillId="2" borderId="3" xfId="0" applyFont="1" applyFill="1" applyBorder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3" fontId="2" fillId="2" borderId="6" xfId="0" applyNumberFormat="1" applyFont="1" applyFill="1" applyBorder="1" applyAlignment="1">
      <alignment horizontal="right"/>
    </xf>
    <xf numFmtId="0" fontId="12" fillId="2" borderId="2" xfId="0" applyFont="1" applyFill="1" applyBorder="1"/>
    <xf numFmtId="3" fontId="3" fillId="2" borderId="18" xfId="0" applyNumberFormat="1" applyFont="1" applyFill="1" applyBorder="1" applyAlignment="1">
      <alignment horizontal="right"/>
    </xf>
    <xf numFmtId="3" fontId="2" fillId="2" borderId="1" xfId="0" quotePrefix="1" applyNumberFormat="1" applyFont="1" applyFill="1" applyBorder="1" applyAlignment="1">
      <alignment horizontal="right"/>
    </xf>
    <xf numFmtId="3" fontId="2" fillId="2" borderId="19" xfId="0" applyNumberFormat="1" applyFont="1" applyFill="1" applyBorder="1" applyAlignment="1">
      <alignment horizontal="center" wrapText="1"/>
    </xf>
    <xf numFmtId="3" fontId="7" fillId="3" borderId="10" xfId="0" applyNumberFormat="1" applyFont="1" applyFill="1" applyBorder="1"/>
    <xf numFmtId="0" fontId="7" fillId="3" borderId="10" xfId="0" applyFont="1" applyFill="1" applyBorder="1"/>
    <xf numFmtId="3" fontId="7" fillId="2" borderId="10" xfId="0" applyNumberFormat="1" applyFont="1" applyFill="1" applyBorder="1"/>
    <xf numFmtId="3" fontId="7" fillId="3" borderId="20" xfId="0" applyNumberFormat="1" applyFont="1" applyFill="1" applyBorder="1"/>
    <xf numFmtId="0" fontId="13" fillId="3" borderId="21" xfId="0" applyFont="1" applyFill="1" applyBorder="1"/>
    <xf numFmtId="0" fontId="14" fillId="3" borderId="21" xfId="0" applyFont="1" applyFill="1" applyBorder="1"/>
    <xf numFmtId="0" fontId="13" fillId="3" borderId="13" xfId="0" applyFont="1" applyFill="1" applyBorder="1"/>
    <xf numFmtId="0" fontId="15" fillId="0" borderId="0" xfId="0" applyFont="1" applyAlignment="1">
      <alignment horizontal="right"/>
    </xf>
    <xf numFmtId="0" fontId="7" fillId="3" borderId="7" xfId="0" applyFont="1" applyFill="1" applyBorder="1"/>
    <xf numFmtId="0" fontId="16" fillId="3" borderId="22" xfId="0" applyFont="1" applyFill="1" applyBorder="1"/>
    <xf numFmtId="1" fontId="18" fillId="0" borderId="7" xfId="0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vertical="center" shrinkToFit="1"/>
    </xf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3" fontId="18" fillId="3" borderId="22" xfId="0" applyNumberFormat="1" applyFont="1" applyFill="1" applyBorder="1" applyAlignment="1">
      <alignment vertical="center"/>
    </xf>
    <xf numFmtId="0" fontId="18" fillId="3" borderId="22" xfId="0" applyFont="1" applyFill="1" applyBorder="1" applyAlignment="1">
      <alignment vertical="center"/>
    </xf>
    <xf numFmtId="3" fontId="7" fillId="3" borderId="7" xfId="0" applyNumberFormat="1" applyFont="1" applyFill="1" applyBorder="1"/>
    <xf numFmtId="3" fontId="18" fillId="3" borderId="7" xfId="0" applyNumberFormat="1" applyFont="1" applyFill="1" applyBorder="1" applyAlignment="1">
      <alignment vertical="center"/>
    </xf>
    <xf numFmtId="0" fontId="18" fillId="3" borderId="7" xfId="0" applyFont="1" applyFill="1" applyBorder="1" applyAlignment="1">
      <alignment vertical="center"/>
    </xf>
    <xf numFmtId="3" fontId="18" fillId="3" borderId="23" xfId="0" applyNumberFormat="1" applyFont="1" applyFill="1" applyBorder="1" applyAlignment="1">
      <alignment horizontal="right"/>
    </xf>
    <xf numFmtId="3" fontId="18" fillId="3" borderId="7" xfId="0" applyNumberFormat="1" applyFont="1" applyFill="1" applyBorder="1" applyAlignment="1">
      <alignment horizontal="right"/>
    </xf>
    <xf numFmtId="3" fontId="7" fillId="0" borderId="13" xfId="0" applyNumberFormat="1" applyFont="1" applyBorder="1"/>
    <xf numFmtId="3" fontId="7" fillId="0" borderId="24" xfId="0" applyNumberFormat="1" applyFont="1" applyBorder="1"/>
    <xf numFmtId="0" fontId="7" fillId="0" borderId="21" xfId="0" applyFont="1" applyBorder="1"/>
    <xf numFmtId="0" fontId="4" fillId="0" borderId="25" xfId="0" applyFont="1" applyBorder="1"/>
    <xf numFmtId="0" fontId="11" fillId="0" borderId="23" xfId="0" applyFont="1" applyBorder="1"/>
    <xf numFmtId="3" fontId="7" fillId="0" borderId="23" xfId="0" applyNumberFormat="1" applyFont="1" applyBorder="1"/>
    <xf numFmtId="3" fontId="7" fillId="0" borderId="26" xfId="0" applyNumberFormat="1" applyFont="1" applyBorder="1" applyAlignment="1"/>
    <xf numFmtId="0" fontId="20" fillId="0" borderId="27" xfId="0" applyFont="1" applyBorder="1" applyAlignment="1"/>
    <xf numFmtId="0" fontId="11" fillId="0" borderId="28" xfId="0" applyFont="1" applyBorder="1"/>
    <xf numFmtId="0" fontId="0" fillId="0" borderId="29" xfId="0" applyBorder="1" applyAlignment="1"/>
    <xf numFmtId="3" fontId="11" fillId="0" borderId="13" xfId="0" applyNumberFormat="1" applyFont="1" applyBorder="1"/>
    <xf numFmtId="3" fontId="7" fillId="0" borderId="11" xfId="0" applyNumberFormat="1" applyFont="1" applyFill="1" applyBorder="1"/>
    <xf numFmtId="49" fontId="21" fillId="0" borderId="0" xfId="0" applyNumberFormat="1" applyFont="1" applyAlignment="1"/>
    <xf numFmtId="0" fontId="4" fillId="0" borderId="0" xfId="0" applyFont="1" applyAlignment="1"/>
    <xf numFmtId="0" fontId="18" fillId="0" borderId="7" xfId="0" applyFont="1" applyFill="1" applyBorder="1" applyAlignment="1">
      <alignment horizontal="center"/>
    </xf>
    <xf numFmtId="0" fontId="7" fillId="4" borderId="10" xfId="0" applyFont="1" applyFill="1" applyBorder="1"/>
    <xf numFmtId="3" fontId="4" fillId="0" borderId="0" xfId="0" applyNumberFormat="1" applyFont="1"/>
    <xf numFmtId="3" fontId="6" fillId="0" borderId="0" xfId="0" applyNumberFormat="1" applyFont="1"/>
    <xf numFmtId="3" fontId="2" fillId="2" borderId="0" xfId="0" applyNumberFormat="1" applyFont="1" applyFill="1" applyBorder="1"/>
    <xf numFmtId="3" fontId="1" fillId="2" borderId="0" xfId="0" applyNumberFormat="1" applyFont="1" applyFill="1" applyBorder="1"/>
    <xf numFmtId="3" fontId="4" fillId="0" borderId="0" xfId="0" applyNumberFormat="1" applyFont="1" applyBorder="1"/>
    <xf numFmtId="3" fontId="22" fillId="0" borderId="32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/>
    <xf numFmtId="3" fontId="5" fillId="0" borderId="0" xfId="0" applyNumberFormat="1" applyFont="1"/>
    <xf numFmtId="3" fontId="8" fillId="0" borderId="0" xfId="0" applyNumberFormat="1" applyFont="1"/>
    <xf numFmtId="3" fontId="0" fillId="0" borderId="0" xfId="0" applyNumberFormat="1"/>
    <xf numFmtId="0" fontId="9" fillId="0" borderId="33" xfId="0" applyFont="1" applyBorder="1"/>
    <xf numFmtId="3" fontId="7" fillId="0" borderId="29" xfId="0" applyNumberFormat="1" applyFont="1" applyBorder="1"/>
    <xf numFmtId="3" fontId="11" fillId="0" borderId="29" xfId="0" applyNumberFormat="1" applyFont="1" applyBorder="1"/>
    <xf numFmtId="3" fontId="7" fillId="0" borderId="27" xfId="0" applyNumberFormat="1" applyFont="1" applyBorder="1"/>
    <xf numFmtId="3" fontId="11" fillId="0" borderId="26" xfId="0" applyNumberFormat="1" applyFont="1" applyBorder="1" applyAlignment="1"/>
    <xf numFmtId="0" fontId="0" fillId="0" borderId="27" xfId="0" applyBorder="1" applyAlignment="1"/>
    <xf numFmtId="0" fontId="7" fillId="0" borderId="23" xfId="0" applyFont="1" applyBorder="1"/>
    <xf numFmtId="3" fontId="11" fillId="5" borderId="29" xfId="0" applyNumberFormat="1" applyFont="1" applyFill="1" applyBorder="1"/>
    <xf numFmtId="3" fontId="8" fillId="0" borderId="23" xfId="0" applyNumberFormat="1" applyFont="1" applyBorder="1"/>
    <xf numFmtId="3" fontId="23" fillId="0" borderId="29" xfId="0" applyNumberFormat="1" applyFont="1" applyBorder="1"/>
    <xf numFmtId="3" fontId="12" fillId="0" borderId="26" xfId="0" applyNumberFormat="1" applyFont="1" applyBorder="1" applyAlignment="1"/>
    <xf numFmtId="3" fontId="24" fillId="0" borderId="27" xfId="0" applyNumberFormat="1" applyFont="1" applyBorder="1" applyAlignment="1"/>
    <xf numFmtId="0" fontId="7" fillId="5" borderId="11" xfId="0" applyFont="1" applyFill="1" applyBorder="1"/>
    <xf numFmtId="3" fontId="7" fillId="5" borderId="12" xfId="0" applyNumberFormat="1" applyFont="1" applyFill="1" applyBorder="1"/>
    <xf numFmtId="0" fontId="7" fillId="5" borderId="12" xfId="0" applyFont="1" applyFill="1" applyBorder="1" applyAlignment="1"/>
    <xf numFmtId="3" fontId="7" fillId="5" borderId="12" xfId="0" applyNumberFormat="1" applyFont="1" applyFill="1" applyBorder="1" applyAlignment="1"/>
    <xf numFmtId="0" fontId="7" fillId="5" borderId="12" xfId="0" applyFont="1" applyFill="1" applyBorder="1"/>
    <xf numFmtId="3" fontId="11" fillId="5" borderId="28" xfId="0" applyNumberFormat="1" applyFont="1" applyFill="1" applyBorder="1"/>
    <xf numFmtId="0" fontId="15" fillId="0" borderId="33" xfId="0" applyFont="1" applyBorder="1"/>
    <xf numFmtId="3" fontId="26" fillId="0" borderId="0" xfId="0" applyNumberFormat="1" applyFont="1"/>
    <xf numFmtId="0" fontId="26" fillId="0" borderId="0" xfId="0" applyFont="1"/>
    <xf numFmtId="3" fontId="11" fillId="0" borderId="23" xfId="0" applyNumberFormat="1" applyFont="1" applyBorder="1"/>
    <xf numFmtId="0" fontId="11" fillId="6" borderId="23" xfId="0" applyFont="1" applyFill="1" applyBorder="1"/>
    <xf numFmtId="3" fontId="7" fillId="6" borderId="23" xfId="0" applyNumberFormat="1" applyFont="1" applyFill="1" applyBorder="1"/>
    <xf numFmtId="3" fontId="7" fillId="6" borderId="26" xfId="0" applyNumberFormat="1" applyFont="1" applyFill="1" applyBorder="1" applyAlignment="1"/>
    <xf numFmtId="0" fontId="20" fillId="6" borderId="27" xfId="0" applyFont="1" applyFill="1" applyBorder="1" applyAlignment="1"/>
    <xf numFmtId="3" fontId="7" fillId="6" borderId="29" xfId="0" applyNumberFormat="1" applyFont="1" applyFill="1" applyBorder="1"/>
    <xf numFmtId="0" fontId="0" fillId="6" borderId="29" xfId="0" applyFill="1" applyBorder="1" applyAlignment="1"/>
    <xf numFmtId="3" fontId="11" fillId="6" borderId="29" xfId="0" applyNumberFormat="1" applyFont="1" applyFill="1" applyBorder="1"/>
    <xf numFmtId="3" fontId="7" fillId="6" borderId="27" xfId="0" applyNumberFormat="1" applyFont="1" applyFill="1" applyBorder="1"/>
    <xf numFmtId="3" fontId="11" fillId="6" borderId="26" xfId="0" applyNumberFormat="1" applyFont="1" applyFill="1" applyBorder="1" applyAlignment="1"/>
    <xf numFmtId="0" fontId="23" fillId="0" borderId="28" xfId="0" applyFont="1" applyBorder="1"/>
    <xf numFmtId="0" fontId="23" fillId="6" borderId="23" xfId="0" applyFont="1" applyFill="1" applyBorder="1"/>
    <xf numFmtId="3" fontId="8" fillId="6" borderId="23" xfId="0" applyNumberFormat="1" applyFont="1" applyFill="1" applyBorder="1"/>
    <xf numFmtId="3" fontId="8" fillId="6" borderId="26" xfId="0" applyNumberFormat="1" applyFont="1" applyFill="1" applyBorder="1" applyAlignment="1"/>
    <xf numFmtId="0" fontId="25" fillId="6" borderId="27" xfId="0" applyFont="1" applyFill="1" applyBorder="1" applyAlignment="1"/>
    <xf numFmtId="3" fontId="8" fillId="6" borderId="29" xfId="0" applyNumberFormat="1" applyFont="1" applyFill="1" applyBorder="1"/>
    <xf numFmtId="0" fontId="27" fillId="6" borderId="29" xfId="0" applyFont="1" applyFill="1" applyBorder="1" applyAlignment="1"/>
    <xf numFmtId="3" fontId="23" fillId="6" borderId="29" xfId="0" applyNumberFormat="1" applyFont="1" applyFill="1" applyBorder="1"/>
    <xf numFmtId="3" fontId="8" fillId="6" borderId="27" xfId="0" applyNumberFormat="1" applyFont="1" applyFill="1" applyBorder="1"/>
    <xf numFmtId="3" fontId="23" fillId="6" borderId="26" xfId="0" applyNumberFormat="1" applyFont="1" applyFill="1" applyBorder="1" applyAlignment="1"/>
    <xf numFmtId="0" fontId="6" fillId="2" borderId="2" xfId="0" applyFont="1" applyFill="1" applyBorder="1" applyAlignment="1">
      <alignment horizontal="right"/>
    </xf>
    <xf numFmtId="0" fontId="7" fillId="7" borderId="10" xfId="0" applyFont="1" applyFill="1" applyBorder="1"/>
    <xf numFmtId="0" fontId="7" fillId="7" borderId="11" xfId="0" applyFont="1" applyFill="1" applyBorder="1"/>
    <xf numFmtId="3" fontId="7" fillId="7" borderId="12" xfId="0" applyNumberFormat="1" applyFont="1" applyFill="1" applyBorder="1"/>
    <xf numFmtId="0" fontId="7" fillId="7" borderId="12" xfId="0" applyFont="1" applyFill="1" applyBorder="1" applyAlignment="1"/>
    <xf numFmtId="3" fontId="7" fillId="7" borderId="12" xfId="0" applyNumberFormat="1" applyFont="1" applyFill="1" applyBorder="1" applyAlignment="1"/>
    <xf numFmtId="0" fontId="7" fillId="7" borderId="12" xfId="0" applyFont="1" applyFill="1" applyBorder="1"/>
    <xf numFmtId="3" fontId="11" fillId="7" borderId="28" xfId="0" applyNumberFormat="1" applyFont="1" applyFill="1" applyBorder="1"/>
    <xf numFmtId="3" fontId="7" fillId="8" borderId="27" xfId="0" applyNumberFormat="1" applyFont="1" applyFill="1" applyBorder="1"/>
    <xf numFmtId="3" fontId="11" fillId="8" borderId="26" xfId="0" applyNumberFormat="1" applyFont="1" applyFill="1" applyBorder="1" applyAlignment="1"/>
    <xf numFmtId="3" fontId="24" fillId="8" borderId="27" xfId="0" applyNumberFormat="1" applyFont="1" applyFill="1" applyBorder="1" applyAlignment="1"/>
    <xf numFmtId="3" fontId="28" fillId="0" borderId="27" xfId="0" applyNumberFormat="1" applyFont="1" applyBorder="1" applyAlignment="1"/>
    <xf numFmtId="3" fontId="28" fillId="6" borderId="27" xfId="0" applyNumberFormat="1" applyFont="1" applyFill="1" applyBorder="1" applyAlignment="1"/>
    <xf numFmtId="3" fontId="29" fillId="6" borderId="27" xfId="0" applyNumberFormat="1" applyFont="1" applyFill="1" applyBorder="1" applyAlignment="1"/>
    <xf numFmtId="3" fontId="3" fillId="2" borderId="18" xfId="0" applyNumberFormat="1" applyFont="1" applyFill="1" applyBorder="1" applyAlignment="1">
      <alignment horizontal="center"/>
    </xf>
    <xf numFmtId="3" fontId="3" fillId="2" borderId="31" xfId="0" applyNumberFormat="1" applyFont="1" applyFill="1" applyBorder="1" applyAlignment="1">
      <alignment horizontal="center"/>
    </xf>
    <xf numFmtId="3" fontId="3" fillId="2" borderId="30" xfId="0" applyNumberFormat="1" applyFont="1" applyFill="1" applyBorder="1" applyAlignment="1">
      <alignment horizontal="center"/>
    </xf>
    <xf numFmtId="3" fontId="3" fillId="2" borderId="17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3" fontId="2" fillId="2" borderId="22" xfId="0" applyNumberFormat="1" applyFont="1" applyFill="1" applyBorder="1" applyAlignment="1">
      <alignment horizontal="center" wrapText="1"/>
    </xf>
    <xf numFmtId="3" fontId="2" fillId="2" borderId="13" xfId="0" applyNumberFormat="1" applyFont="1" applyFill="1" applyBorder="1" applyAlignment="1">
      <alignment horizontal="center" wrapText="1"/>
    </xf>
    <xf numFmtId="3" fontId="11" fillId="0" borderId="22" xfId="0" applyNumberFormat="1" applyFont="1" applyBorder="1" applyAlignment="1"/>
    <xf numFmtId="0" fontId="0" fillId="0" borderId="13" xfId="0" applyBorder="1" applyAlignment="1"/>
    <xf numFmtId="1" fontId="18" fillId="0" borderId="7" xfId="0" quotePrefix="1" applyNumberFormat="1" applyFont="1" applyFill="1" applyBorder="1" applyAlignment="1">
      <alignment horizontal="center" vertical="center"/>
    </xf>
    <xf numFmtId="0" fontId="7" fillId="0" borderId="7" xfId="0" quotePrefix="1" applyFont="1" applyBorder="1" applyAlignment="1">
      <alignment horizontal="center"/>
    </xf>
    <xf numFmtId="0" fontId="7" fillId="5" borderId="10" xfId="0" applyFont="1" applyFill="1" applyBorder="1"/>
  </cellXfs>
  <cellStyles count="2">
    <cellStyle name="Normál" xfId="0" builtinId="0"/>
    <cellStyle name="Normál_Munka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9"/>
  <sheetViews>
    <sheetView tabSelected="1" zoomScale="142" zoomScaleNormal="142" workbookViewId="0">
      <pane xSplit="3" ySplit="10" topLeftCell="E162" activePane="bottomRight" state="frozen"/>
      <selection pane="topRight" activeCell="D1" sqref="D1"/>
      <selection pane="bottomLeft" activeCell="A11" sqref="A11"/>
      <selection pane="bottomRight" activeCell="R76" sqref="R76"/>
    </sheetView>
  </sheetViews>
  <sheetFormatPr defaultRowHeight="15" x14ac:dyDescent="0.25"/>
  <cols>
    <col min="1" max="1" width="4.28515625" style="24" customWidth="1"/>
    <col min="2" max="2" width="7.85546875" customWidth="1"/>
    <col min="3" max="3" width="28.28515625" customWidth="1"/>
    <col min="4" max="4" width="10.140625" bestFit="1" customWidth="1"/>
    <col min="6" max="6" width="11" customWidth="1"/>
    <col min="9" max="9" width="9.28515625" customWidth="1"/>
    <col min="10" max="10" width="9.42578125" customWidth="1"/>
    <col min="11" max="11" width="10.28515625" customWidth="1"/>
    <col min="12" max="12" width="5.7109375" bestFit="1" customWidth="1"/>
    <col min="13" max="13" width="12.42578125" customWidth="1"/>
    <col min="14" max="14" width="8.140625" customWidth="1"/>
    <col min="15" max="15" width="5.5703125" customWidth="1"/>
    <col min="16" max="16" width="11.42578125" customWidth="1"/>
    <col min="17" max="18" width="17" customWidth="1"/>
    <col min="19" max="19" width="9.140625" style="92"/>
  </cols>
  <sheetData>
    <row r="1" spans="1:19" s="1" customFormat="1" ht="15.75" x14ac:dyDescent="0.25">
      <c r="A1" s="19" t="s">
        <v>302</v>
      </c>
      <c r="S1" s="83"/>
    </row>
    <row r="2" spans="1:19" s="1" customFormat="1" ht="15.75" x14ac:dyDescent="0.25">
      <c r="A2" s="19" t="s">
        <v>71</v>
      </c>
      <c r="Q2" s="53" t="s">
        <v>85</v>
      </c>
      <c r="R2" s="53" t="s">
        <v>85</v>
      </c>
      <c r="S2" s="83"/>
    </row>
    <row r="3" spans="1:19" s="1" customFormat="1" ht="15.75" x14ac:dyDescent="0.25">
      <c r="A3" s="4" t="s">
        <v>5</v>
      </c>
      <c r="E3" s="55" t="s">
        <v>86</v>
      </c>
      <c r="F3" s="50"/>
      <c r="G3" s="50"/>
      <c r="H3" s="50"/>
      <c r="I3" s="50"/>
      <c r="J3" s="51"/>
      <c r="K3" s="50"/>
      <c r="L3" s="50"/>
      <c r="M3" s="50"/>
      <c r="N3" s="50"/>
      <c r="O3" s="50"/>
      <c r="P3" s="50"/>
      <c r="Q3" s="52"/>
      <c r="R3" s="52"/>
      <c r="S3" s="83"/>
    </row>
    <row r="4" spans="1:19" s="1" customFormat="1" ht="15.75" x14ac:dyDescent="0.25">
      <c r="A4" s="4" t="s">
        <v>6</v>
      </c>
      <c r="E4" s="55" t="s">
        <v>87</v>
      </c>
      <c r="F4" s="50"/>
      <c r="G4" s="50"/>
      <c r="H4" s="50"/>
      <c r="I4" s="50"/>
      <c r="J4" s="51"/>
      <c r="K4" s="50"/>
      <c r="L4" s="50"/>
      <c r="M4" s="50"/>
      <c r="N4" s="50"/>
      <c r="O4" s="50"/>
      <c r="P4" s="50"/>
      <c r="Q4" s="52"/>
      <c r="R4" s="52"/>
      <c r="S4" s="83"/>
    </row>
    <row r="5" spans="1:19" s="1" customFormat="1" ht="15.75" x14ac:dyDescent="0.25">
      <c r="A5" s="4" t="s">
        <v>7</v>
      </c>
      <c r="E5" s="55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2"/>
      <c r="R5" s="52"/>
      <c r="S5" s="83"/>
    </row>
    <row r="6" spans="1:19" s="4" customFormat="1" ht="13.5" thickBot="1" x14ac:dyDescent="0.25">
      <c r="S6" s="84"/>
    </row>
    <row r="7" spans="1:19" s="33" customFormat="1" ht="12.75" customHeight="1" x14ac:dyDescent="0.2">
      <c r="A7" s="31" t="s">
        <v>66</v>
      </c>
      <c r="B7" s="36" t="s">
        <v>0</v>
      </c>
      <c r="C7" s="36" t="s">
        <v>1</v>
      </c>
      <c r="D7" s="35" t="s">
        <v>76</v>
      </c>
      <c r="E7" s="43" t="s">
        <v>78</v>
      </c>
      <c r="F7" s="43" t="s">
        <v>80</v>
      </c>
      <c r="G7" s="148" t="s">
        <v>2</v>
      </c>
      <c r="H7" s="149"/>
      <c r="I7" s="149"/>
      <c r="J7" s="150"/>
      <c r="K7" s="151" t="s">
        <v>299</v>
      </c>
      <c r="L7" s="151"/>
      <c r="M7" s="152"/>
      <c r="N7" s="150" t="s">
        <v>81</v>
      </c>
      <c r="O7" s="151"/>
      <c r="P7" s="151"/>
      <c r="Q7" s="32" t="s">
        <v>27</v>
      </c>
      <c r="R7" s="32" t="s">
        <v>27</v>
      </c>
      <c r="S7" s="85"/>
    </row>
    <row r="8" spans="1:19" s="5" customFormat="1" ht="25.5" customHeight="1" x14ac:dyDescent="0.2">
      <c r="A8" s="30" t="s">
        <v>67</v>
      </c>
      <c r="B8" s="11"/>
      <c r="C8" s="11"/>
      <c r="D8" s="12" t="s">
        <v>77</v>
      </c>
      <c r="E8" s="153" t="s">
        <v>75</v>
      </c>
      <c r="F8" s="154"/>
      <c r="G8" s="34" t="s">
        <v>73</v>
      </c>
      <c r="H8" s="34" t="s">
        <v>72</v>
      </c>
      <c r="I8" s="34" t="s">
        <v>74</v>
      </c>
      <c r="J8" s="27" t="s">
        <v>28</v>
      </c>
      <c r="K8" s="28" t="s">
        <v>23</v>
      </c>
      <c r="L8" s="28" t="s">
        <v>24</v>
      </c>
      <c r="M8" s="29" t="s">
        <v>26</v>
      </c>
      <c r="N8" s="45" t="s">
        <v>82</v>
      </c>
      <c r="O8" s="28" t="s">
        <v>24</v>
      </c>
      <c r="P8" s="28" t="s">
        <v>26</v>
      </c>
      <c r="Q8" s="13"/>
      <c r="R8" s="13"/>
      <c r="S8" s="86"/>
    </row>
    <row r="9" spans="1:19" s="33" customFormat="1" ht="12.75" customHeight="1" thickBot="1" x14ac:dyDescent="0.25">
      <c r="A9" s="37">
        <v>1</v>
      </c>
      <c r="B9" s="38">
        <v>2</v>
      </c>
      <c r="C9" s="38">
        <v>3</v>
      </c>
      <c r="D9" s="39">
        <v>4</v>
      </c>
      <c r="E9" s="39">
        <v>5</v>
      </c>
      <c r="F9" s="44" t="s">
        <v>79</v>
      </c>
      <c r="G9" s="44" t="s">
        <v>83</v>
      </c>
      <c r="H9" s="39">
        <v>8</v>
      </c>
      <c r="I9" s="39">
        <v>9</v>
      </c>
      <c r="J9" s="39">
        <v>10</v>
      </c>
      <c r="K9" s="44" t="s">
        <v>84</v>
      </c>
      <c r="L9" s="39">
        <v>12</v>
      </c>
      <c r="M9" s="40">
        <v>13</v>
      </c>
      <c r="N9" s="41">
        <v>14</v>
      </c>
      <c r="O9" s="39">
        <v>15</v>
      </c>
      <c r="P9" s="39">
        <v>16</v>
      </c>
      <c r="Q9" s="42">
        <v>17</v>
      </c>
      <c r="R9" s="42">
        <v>18</v>
      </c>
      <c r="S9" s="85"/>
    </row>
    <row r="10" spans="1:19" s="5" customFormat="1" ht="12.75" customHeight="1" thickBot="1" x14ac:dyDescent="0.25">
      <c r="A10" s="8"/>
      <c r="B10" s="9"/>
      <c r="C10" s="9"/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3</v>
      </c>
      <c r="K10" s="10" t="s">
        <v>22</v>
      </c>
      <c r="L10" s="10" t="s">
        <v>25</v>
      </c>
      <c r="M10" s="16" t="s">
        <v>4</v>
      </c>
      <c r="N10" s="14" t="s">
        <v>3</v>
      </c>
      <c r="O10" s="10" t="s">
        <v>25</v>
      </c>
      <c r="P10" s="10" t="s">
        <v>4</v>
      </c>
      <c r="Q10" s="134" t="s">
        <v>322</v>
      </c>
      <c r="R10" s="134" t="s">
        <v>323</v>
      </c>
      <c r="S10" s="86"/>
    </row>
    <row r="11" spans="1:19" s="2" customFormat="1" ht="15.75" x14ac:dyDescent="0.25">
      <c r="A11" s="20" t="s">
        <v>8</v>
      </c>
      <c r="B11" s="56">
        <v>1</v>
      </c>
      <c r="C11" s="57" t="s">
        <v>90</v>
      </c>
      <c r="D11" s="60">
        <v>17139</v>
      </c>
      <c r="E11" s="65"/>
      <c r="F11" s="25">
        <f>D11-E11</f>
        <v>17139</v>
      </c>
      <c r="G11" s="48"/>
      <c r="H11" s="65"/>
      <c r="I11" s="46"/>
      <c r="J11" s="25">
        <f>SUM(G11:I11)</f>
        <v>0</v>
      </c>
      <c r="K11" s="25">
        <f>F11-J11</f>
        <v>17139</v>
      </c>
      <c r="L11" s="47">
        <v>80</v>
      </c>
      <c r="M11" s="78">
        <f>K11*L11</f>
        <v>1371120</v>
      </c>
      <c r="N11" s="65"/>
      <c r="O11" s="47">
        <v>1658</v>
      </c>
      <c r="P11" s="25">
        <f>N11*O11</f>
        <v>0</v>
      </c>
      <c r="Q11" s="105"/>
      <c r="R11" s="136"/>
      <c r="S11" s="87"/>
    </row>
    <row r="12" spans="1:19" s="1" customFormat="1" ht="15.75" x14ac:dyDescent="0.25">
      <c r="A12" s="21" t="s">
        <v>9</v>
      </c>
      <c r="B12" s="157" t="s">
        <v>325</v>
      </c>
      <c r="C12" s="57" t="s">
        <v>92</v>
      </c>
      <c r="D12" s="61">
        <v>854</v>
      </c>
      <c r="E12" s="66"/>
      <c r="F12" s="25">
        <f t="shared" ref="F12:F76" si="0">D12-E12</f>
        <v>854</v>
      </c>
      <c r="G12" s="48">
        <f t="shared" ref="G12:G76" si="1">N12</f>
        <v>0</v>
      </c>
      <c r="H12" s="66"/>
      <c r="I12" s="46"/>
      <c r="J12" s="25">
        <f t="shared" ref="J12:J76" si="2">SUM(G12:I12)</f>
        <v>0</v>
      </c>
      <c r="K12" s="25">
        <f t="shared" ref="K12:K76" si="3">F12-J12</f>
        <v>854</v>
      </c>
      <c r="L12" s="82">
        <v>0</v>
      </c>
      <c r="M12" s="78">
        <f t="shared" ref="M12:M76" si="4">K12*L12</f>
        <v>0</v>
      </c>
      <c r="N12" s="66"/>
      <c r="O12" s="47">
        <v>1658</v>
      </c>
      <c r="P12" s="25">
        <f t="shared" ref="P12:P76" si="5">N12*O12</f>
        <v>0</v>
      </c>
      <c r="Q12" s="106">
        <f>M12</f>
        <v>0</v>
      </c>
      <c r="R12" s="137"/>
      <c r="S12" s="83"/>
    </row>
    <row r="13" spans="1:19" s="1" customFormat="1" ht="15.75" x14ac:dyDescent="0.25">
      <c r="A13" s="21" t="s">
        <v>10</v>
      </c>
      <c r="B13" s="157" t="s">
        <v>326</v>
      </c>
      <c r="C13" s="57" t="s">
        <v>93</v>
      </c>
      <c r="D13" s="60">
        <v>21166</v>
      </c>
      <c r="E13" s="66"/>
      <c r="F13" s="25">
        <f t="shared" si="0"/>
        <v>21166</v>
      </c>
      <c r="G13" s="48">
        <f t="shared" si="1"/>
        <v>0</v>
      </c>
      <c r="H13" s="66"/>
      <c r="I13" s="46"/>
      <c r="J13" s="25">
        <f t="shared" si="2"/>
        <v>0</v>
      </c>
      <c r="K13" s="25">
        <f t="shared" si="3"/>
        <v>21166</v>
      </c>
      <c r="L13" s="82">
        <v>0</v>
      </c>
      <c r="M13" s="78">
        <f t="shared" si="4"/>
        <v>0</v>
      </c>
      <c r="N13" s="66"/>
      <c r="O13" s="47">
        <v>1658</v>
      </c>
      <c r="P13" s="25">
        <f t="shared" si="5"/>
        <v>0</v>
      </c>
      <c r="Q13" s="106">
        <f t="shared" ref="Q13:Q76" si="6">M13</f>
        <v>0</v>
      </c>
      <c r="R13" s="137"/>
      <c r="S13" s="83"/>
    </row>
    <row r="14" spans="1:19" s="1" customFormat="1" ht="15.75" x14ac:dyDescent="0.25">
      <c r="A14" s="21" t="s">
        <v>11</v>
      </c>
      <c r="B14" s="56">
        <v>6</v>
      </c>
      <c r="C14" s="57" t="s">
        <v>91</v>
      </c>
      <c r="D14" s="60">
        <v>2077</v>
      </c>
      <c r="E14" s="66"/>
      <c r="F14" s="25">
        <f t="shared" si="0"/>
        <v>2077</v>
      </c>
      <c r="G14" s="48">
        <f t="shared" si="1"/>
        <v>0</v>
      </c>
      <c r="H14" s="66"/>
      <c r="I14" s="46"/>
      <c r="J14" s="25">
        <f t="shared" si="2"/>
        <v>0</v>
      </c>
      <c r="K14" s="25">
        <f t="shared" si="3"/>
        <v>2077</v>
      </c>
      <c r="L14" s="47">
        <v>250</v>
      </c>
      <c r="M14" s="78">
        <f t="shared" si="4"/>
        <v>519250</v>
      </c>
      <c r="N14" s="66"/>
      <c r="O14" s="47">
        <v>1658</v>
      </c>
      <c r="P14" s="25">
        <f t="shared" si="5"/>
        <v>0</v>
      </c>
      <c r="Q14" s="106"/>
      <c r="R14" s="137"/>
      <c r="S14" s="83"/>
    </row>
    <row r="15" spans="1:19" s="1" customFormat="1" ht="15.75" x14ac:dyDescent="0.25">
      <c r="A15" s="21" t="s">
        <v>12</v>
      </c>
      <c r="B15" s="56">
        <v>7</v>
      </c>
      <c r="C15" s="57" t="s">
        <v>94</v>
      </c>
      <c r="D15" s="60">
        <v>1162</v>
      </c>
      <c r="E15" s="66"/>
      <c r="F15" s="25">
        <f t="shared" si="0"/>
        <v>1162</v>
      </c>
      <c r="G15" s="48">
        <f t="shared" si="1"/>
        <v>0</v>
      </c>
      <c r="H15" s="66"/>
      <c r="I15" s="46"/>
      <c r="J15" s="25">
        <f t="shared" si="2"/>
        <v>0</v>
      </c>
      <c r="K15" s="25">
        <f t="shared" si="3"/>
        <v>1162</v>
      </c>
      <c r="L15" s="47">
        <v>250</v>
      </c>
      <c r="M15" s="78">
        <f t="shared" si="4"/>
        <v>290500</v>
      </c>
      <c r="N15" s="66"/>
      <c r="O15" s="47">
        <v>1658</v>
      </c>
      <c r="P15" s="25">
        <f t="shared" si="5"/>
        <v>0</v>
      </c>
      <c r="Q15" s="106"/>
      <c r="R15" s="137"/>
      <c r="S15" s="83"/>
    </row>
    <row r="16" spans="1:19" s="1" customFormat="1" ht="15.75" x14ac:dyDescent="0.25">
      <c r="A16" s="21" t="s">
        <v>13</v>
      </c>
      <c r="B16" s="56">
        <v>8</v>
      </c>
      <c r="C16" s="57" t="s">
        <v>95</v>
      </c>
      <c r="D16" s="60">
        <v>1328</v>
      </c>
      <c r="E16" s="66"/>
      <c r="F16" s="25">
        <f t="shared" si="0"/>
        <v>1328</v>
      </c>
      <c r="G16" s="48">
        <f t="shared" si="1"/>
        <v>0</v>
      </c>
      <c r="H16" s="66"/>
      <c r="I16" s="46"/>
      <c r="J16" s="25">
        <f t="shared" si="2"/>
        <v>0</v>
      </c>
      <c r="K16" s="25">
        <f t="shared" si="3"/>
        <v>1328</v>
      </c>
      <c r="L16" s="47">
        <v>250</v>
      </c>
      <c r="M16" s="78">
        <f t="shared" si="4"/>
        <v>332000</v>
      </c>
      <c r="N16" s="66"/>
      <c r="O16" s="47">
        <v>1658</v>
      </c>
      <c r="P16" s="25">
        <f t="shared" si="5"/>
        <v>0</v>
      </c>
      <c r="Q16" s="106"/>
      <c r="R16" s="137"/>
      <c r="S16" s="83"/>
    </row>
    <row r="17" spans="1:19" s="1" customFormat="1" ht="15.75" x14ac:dyDescent="0.25">
      <c r="A17" s="21" t="s">
        <v>14</v>
      </c>
      <c r="B17" s="158" t="s">
        <v>327</v>
      </c>
      <c r="C17" s="57" t="s">
        <v>96</v>
      </c>
      <c r="D17" s="60">
        <v>334576</v>
      </c>
      <c r="E17" s="62">
        <v>3150</v>
      </c>
      <c r="F17" s="25">
        <f t="shared" si="0"/>
        <v>331426</v>
      </c>
      <c r="G17" s="48">
        <f t="shared" si="1"/>
        <v>3150</v>
      </c>
      <c r="H17" s="62"/>
      <c r="I17" s="46"/>
      <c r="J17" s="25">
        <f t="shared" si="2"/>
        <v>3150</v>
      </c>
      <c r="K17" s="25">
        <f t="shared" si="3"/>
        <v>328276</v>
      </c>
      <c r="L17" s="47">
        <v>250</v>
      </c>
      <c r="M17" s="78">
        <f t="shared" si="4"/>
        <v>82069000</v>
      </c>
      <c r="N17" s="62">
        <v>3150</v>
      </c>
      <c r="O17" s="135">
        <v>1000</v>
      </c>
      <c r="P17" s="25">
        <f t="shared" si="5"/>
        <v>3150000</v>
      </c>
      <c r="Q17" s="106">
        <f t="shared" si="6"/>
        <v>82069000</v>
      </c>
      <c r="R17" s="137">
        <f>P17</f>
        <v>3150000</v>
      </c>
      <c r="S17" s="83"/>
    </row>
    <row r="18" spans="1:19" s="1" customFormat="1" ht="15.75" x14ac:dyDescent="0.25">
      <c r="A18" s="21" t="s">
        <v>15</v>
      </c>
      <c r="B18" s="157" t="s">
        <v>328</v>
      </c>
      <c r="C18" s="57" t="s">
        <v>97</v>
      </c>
      <c r="D18" s="60">
        <v>4124</v>
      </c>
      <c r="E18" s="62"/>
      <c r="F18" s="25">
        <f t="shared" si="0"/>
        <v>4124</v>
      </c>
      <c r="G18" s="48">
        <f t="shared" si="1"/>
        <v>0</v>
      </c>
      <c r="H18" s="62"/>
      <c r="I18" s="46"/>
      <c r="J18" s="25">
        <f t="shared" si="2"/>
        <v>0</v>
      </c>
      <c r="K18" s="25">
        <f t="shared" si="3"/>
        <v>4124</v>
      </c>
      <c r="L18" s="82">
        <v>80</v>
      </c>
      <c r="M18" s="78">
        <f t="shared" si="4"/>
        <v>329920</v>
      </c>
      <c r="N18" s="62"/>
      <c r="O18" s="47">
        <v>1658</v>
      </c>
      <c r="P18" s="25">
        <f t="shared" si="5"/>
        <v>0</v>
      </c>
      <c r="Q18" s="106">
        <f t="shared" si="6"/>
        <v>329920</v>
      </c>
      <c r="R18" s="137"/>
      <c r="S18" s="83"/>
    </row>
    <row r="19" spans="1:19" s="1" customFormat="1" ht="15.75" x14ac:dyDescent="0.25">
      <c r="A19" s="21" t="s">
        <v>16</v>
      </c>
      <c r="B19" s="157" t="s">
        <v>329</v>
      </c>
      <c r="C19" s="57" t="s">
        <v>98</v>
      </c>
      <c r="D19" s="60">
        <v>74332</v>
      </c>
      <c r="E19" s="62"/>
      <c r="F19" s="25">
        <f t="shared" si="0"/>
        <v>74332</v>
      </c>
      <c r="G19" s="48">
        <f t="shared" si="1"/>
        <v>0</v>
      </c>
      <c r="H19" s="62"/>
      <c r="I19" s="46"/>
      <c r="J19" s="25">
        <f t="shared" si="2"/>
        <v>0</v>
      </c>
      <c r="K19" s="25">
        <f t="shared" si="3"/>
        <v>74332</v>
      </c>
      <c r="L19" s="82">
        <v>80</v>
      </c>
      <c r="M19" s="78">
        <f t="shared" si="4"/>
        <v>5946560</v>
      </c>
      <c r="N19" s="62"/>
      <c r="O19" s="47">
        <v>1658</v>
      </c>
      <c r="P19" s="25">
        <f t="shared" si="5"/>
        <v>0</v>
      </c>
      <c r="Q19" s="106">
        <f t="shared" si="6"/>
        <v>5946560</v>
      </c>
      <c r="R19" s="137"/>
      <c r="S19" s="83"/>
    </row>
    <row r="20" spans="1:19" s="1" customFormat="1" ht="15.75" x14ac:dyDescent="0.25">
      <c r="A20" s="21" t="s">
        <v>17</v>
      </c>
      <c r="B20" s="157" t="s">
        <v>330</v>
      </c>
      <c r="C20" s="57" t="s">
        <v>99</v>
      </c>
      <c r="D20" s="61">
        <v>18</v>
      </c>
      <c r="E20" s="62"/>
      <c r="F20" s="25">
        <f t="shared" si="0"/>
        <v>18</v>
      </c>
      <c r="G20" s="48">
        <f t="shared" si="1"/>
        <v>0</v>
      </c>
      <c r="H20" s="62"/>
      <c r="I20" s="46"/>
      <c r="J20" s="25">
        <f t="shared" si="2"/>
        <v>0</v>
      </c>
      <c r="K20" s="25">
        <f t="shared" si="3"/>
        <v>18</v>
      </c>
      <c r="L20" s="47">
        <v>250</v>
      </c>
      <c r="M20" s="78">
        <f t="shared" si="4"/>
        <v>4500</v>
      </c>
      <c r="N20" s="62"/>
      <c r="O20" s="47">
        <v>1658</v>
      </c>
      <c r="P20" s="25">
        <f t="shared" si="5"/>
        <v>0</v>
      </c>
      <c r="Q20" s="106"/>
      <c r="R20" s="137"/>
      <c r="S20" s="83"/>
    </row>
    <row r="21" spans="1:19" s="1" customFormat="1" ht="15.75" x14ac:dyDescent="0.25">
      <c r="A21" s="21" t="s">
        <v>18</v>
      </c>
      <c r="B21" s="157" t="s">
        <v>332</v>
      </c>
      <c r="C21" s="57" t="s">
        <v>100</v>
      </c>
      <c r="D21" s="60">
        <v>2347</v>
      </c>
      <c r="E21" s="62"/>
      <c r="F21" s="25">
        <f t="shared" si="0"/>
        <v>2347</v>
      </c>
      <c r="G21" s="48">
        <f t="shared" si="1"/>
        <v>0</v>
      </c>
      <c r="H21" s="62"/>
      <c r="I21" s="46"/>
      <c r="J21" s="25">
        <f t="shared" si="2"/>
        <v>0</v>
      </c>
      <c r="K21" s="25">
        <f t="shared" si="3"/>
        <v>2347</v>
      </c>
      <c r="L21" s="82">
        <v>80</v>
      </c>
      <c r="M21" s="78">
        <f t="shared" si="4"/>
        <v>187760</v>
      </c>
      <c r="N21" s="62"/>
      <c r="O21" s="47">
        <v>1658</v>
      </c>
      <c r="P21" s="25">
        <f t="shared" si="5"/>
        <v>0</v>
      </c>
      <c r="Q21" s="106">
        <f t="shared" si="6"/>
        <v>187760</v>
      </c>
      <c r="R21" s="137"/>
      <c r="S21" s="83"/>
    </row>
    <row r="22" spans="1:19" s="1" customFormat="1" ht="15.75" x14ac:dyDescent="0.25">
      <c r="A22" s="21" t="s">
        <v>19</v>
      </c>
      <c r="B22" s="157" t="s">
        <v>331</v>
      </c>
      <c r="C22" s="57" t="s">
        <v>101</v>
      </c>
      <c r="D22" s="60">
        <v>18663</v>
      </c>
      <c r="E22" s="62"/>
      <c r="F22" s="25">
        <f t="shared" si="0"/>
        <v>18663</v>
      </c>
      <c r="G22" s="48">
        <f t="shared" si="1"/>
        <v>0</v>
      </c>
      <c r="H22" s="62"/>
      <c r="I22" s="46"/>
      <c r="J22" s="25">
        <f t="shared" si="2"/>
        <v>0</v>
      </c>
      <c r="K22" s="25">
        <f t="shared" si="3"/>
        <v>18663</v>
      </c>
      <c r="L22" s="82">
        <v>80</v>
      </c>
      <c r="M22" s="78">
        <f t="shared" si="4"/>
        <v>1493040</v>
      </c>
      <c r="N22" s="62"/>
      <c r="O22" s="47">
        <v>1658</v>
      </c>
      <c r="P22" s="25">
        <f t="shared" si="5"/>
        <v>0</v>
      </c>
      <c r="Q22" s="106">
        <f t="shared" si="6"/>
        <v>1493040</v>
      </c>
      <c r="R22" s="137"/>
      <c r="S22" s="83"/>
    </row>
    <row r="23" spans="1:19" s="1" customFormat="1" ht="15.75" x14ac:dyDescent="0.25">
      <c r="A23" s="21" t="s">
        <v>20</v>
      </c>
      <c r="B23" s="56">
        <v>53</v>
      </c>
      <c r="C23" s="57" t="s">
        <v>102</v>
      </c>
      <c r="D23" s="61">
        <v>627</v>
      </c>
      <c r="E23" s="62"/>
      <c r="F23" s="25">
        <f t="shared" si="0"/>
        <v>627</v>
      </c>
      <c r="G23" s="48">
        <f t="shared" si="1"/>
        <v>0</v>
      </c>
      <c r="H23" s="62"/>
      <c r="I23" s="46"/>
      <c r="J23" s="25">
        <f t="shared" si="2"/>
        <v>0</v>
      </c>
      <c r="K23" s="25">
        <f t="shared" si="3"/>
        <v>627</v>
      </c>
      <c r="L23" s="47">
        <v>250</v>
      </c>
      <c r="M23" s="78">
        <f t="shared" si="4"/>
        <v>156750</v>
      </c>
      <c r="N23" s="62"/>
      <c r="O23" s="47">
        <v>1658</v>
      </c>
      <c r="P23" s="25">
        <f t="shared" si="5"/>
        <v>0</v>
      </c>
      <c r="Q23" s="106">
        <f t="shared" si="6"/>
        <v>156750</v>
      </c>
      <c r="R23" s="137"/>
      <c r="S23" s="83"/>
    </row>
    <row r="24" spans="1:19" s="1" customFormat="1" ht="15.75" x14ac:dyDescent="0.25">
      <c r="A24" s="21" t="s">
        <v>21</v>
      </c>
      <c r="B24" s="56">
        <v>53</v>
      </c>
      <c r="C24" s="57" t="s">
        <v>333</v>
      </c>
      <c r="D24" s="61">
        <v>8719</v>
      </c>
      <c r="E24" s="62">
        <v>8719</v>
      </c>
      <c r="F24" s="25">
        <f t="shared" si="0"/>
        <v>0</v>
      </c>
      <c r="G24" s="48"/>
      <c r="H24" s="62"/>
      <c r="I24" s="46"/>
      <c r="J24" s="25">
        <f t="shared" ref="J24" si="7">SUM(G24:I24)</f>
        <v>0</v>
      </c>
      <c r="K24" s="25">
        <f t="shared" ref="K24" si="8">F24-J24</f>
        <v>0</v>
      </c>
      <c r="L24" s="47">
        <v>250</v>
      </c>
      <c r="M24" s="78">
        <f t="shared" si="4"/>
        <v>0</v>
      </c>
      <c r="N24" s="62"/>
      <c r="O24" s="47">
        <v>1658</v>
      </c>
      <c r="P24" s="25">
        <f t="shared" ref="P24" si="9">N24*O24</f>
        <v>0</v>
      </c>
      <c r="Q24" s="106"/>
      <c r="R24" s="137"/>
      <c r="S24" s="83"/>
    </row>
    <row r="25" spans="1:19" s="1" customFormat="1" ht="15.75" x14ac:dyDescent="0.25">
      <c r="A25" s="21" t="s">
        <v>30</v>
      </c>
      <c r="B25" s="157" t="s">
        <v>334</v>
      </c>
      <c r="C25" s="57" t="s">
        <v>97</v>
      </c>
      <c r="D25" s="60">
        <v>1995</v>
      </c>
      <c r="E25" s="62"/>
      <c r="F25" s="25">
        <f t="shared" si="0"/>
        <v>1995</v>
      </c>
      <c r="G25" s="48">
        <f t="shared" si="1"/>
        <v>0</v>
      </c>
      <c r="H25" s="62"/>
      <c r="I25" s="46"/>
      <c r="J25" s="25">
        <f t="shared" si="2"/>
        <v>0</v>
      </c>
      <c r="K25" s="25">
        <f t="shared" si="3"/>
        <v>1995</v>
      </c>
      <c r="L25" s="82">
        <v>80</v>
      </c>
      <c r="M25" s="78">
        <f t="shared" si="4"/>
        <v>159600</v>
      </c>
      <c r="N25" s="62"/>
      <c r="O25" s="47">
        <v>1658</v>
      </c>
      <c r="P25" s="25">
        <f t="shared" si="5"/>
        <v>0</v>
      </c>
      <c r="Q25" s="106">
        <f t="shared" si="6"/>
        <v>159600</v>
      </c>
      <c r="R25" s="137"/>
      <c r="S25" s="83"/>
    </row>
    <row r="26" spans="1:19" s="1" customFormat="1" ht="15.75" x14ac:dyDescent="0.25">
      <c r="A26" s="21" t="s">
        <v>31</v>
      </c>
      <c r="B26" s="56">
        <v>62</v>
      </c>
      <c r="C26" s="57" t="s">
        <v>103</v>
      </c>
      <c r="D26" s="60">
        <v>1638</v>
      </c>
      <c r="E26" s="62"/>
      <c r="F26" s="25">
        <f t="shared" si="0"/>
        <v>1638</v>
      </c>
      <c r="G26" s="48">
        <f t="shared" si="1"/>
        <v>0</v>
      </c>
      <c r="H26" s="62"/>
      <c r="I26" s="46"/>
      <c r="J26" s="25">
        <f t="shared" si="2"/>
        <v>0</v>
      </c>
      <c r="K26" s="25">
        <f t="shared" si="3"/>
        <v>1638</v>
      </c>
      <c r="L26" s="47">
        <v>250</v>
      </c>
      <c r="M26" s="78">
        <f t="shared" si="4"/>
        <v>409500</v>
      </c>
      <c r="N26" s="62"/>
      <c r="O26" s="47">
        <v>1658</v>
      </c>
      <c r="P26" s="25">
        <f t="shared" si="5"/>
        <v>0</v>
      </c>
      <c r="Q26" s="106"/>
      <c r="R26" s="137"/>
      <c r="S26" s="83"/>
    </row>
    <row r="27" spans="1:19" s="1" customFormat="1" ht="15.75" x14ac:dyDescent="0.25">
      <c r="A27" s="21" t="s">
        <v>32</v>
      </c>
      <c r="B27" s="56">
        <v>63</v>
      </c>
      <c r="C27" s="57" t="s">
        <v>104</v>
      </c>
      <c r="D27" s="60">
        <v>1629</v>
      </c>
      <c r="E27" s="62"/>
      <c r="F27" s="25">
        <f t="shared" si="0"/>
        <v>1629</v>
      </c>
      <c r="G27" s="48">
        <f t="shared" si="1"/>
        <v>0</v>
      </c>
      <c r="H27" s="62"/>
      <c r="I27" s="46"/>
      <c r="J27" s="25">
        <f t="shared" si="2"/>
        <v>0</v>
      </c>
      <c r="K27" s="25">
        <f t="shared" si="3"/>
        <v>1629</v>
      </c>
      <c r="L27" s="47">
        <v>250</v>
      </c>
      <c r="M27" s="78">
        <f t="shared" si="4"/>
        <v>407250</v>
      </c>
      <c r="N27" s="62"/>
      <c r="O27" s="47">
        <v>1658</v>
      </c>
      <c r="P27" s="25">
        <f t="shared" si="5"/>
        <v>0</v>
      </c>
      <c r="Q27" s="106"/>
      <c r="R27" s="137"/>
      <c r="S27" s="83"/>
    </row>
    <row r="28" spans="1:19" s="1" customFormat="1" ht="15.75" x14ac:dyDescent="0.25">
      <c r="A28" s="21" t="s">
        <v>33</v>
      </c>
      <c r="B28" s="56">
        <v>212</v>
      </c>
      <c r="C28" s="57" t="s">
        <v>105</v>
      </c>
      <c r="D28" s="60">
        <v>48547</v>
      </c>
      <c r="E28" s="62"/>
      <c r="F28" s="25">
        <f t="shared" si="0"/>
        <v>48547</v>
      </c>
      <c r="G28" s="48">
        <f t="shared" si="1"/>
        <v>0</v>
      </c>
      <c r="H28" s="62"/>
      <c r="I28" s="46"/>
      <c r="J28" s="25">
        <f t="shared" si="2"/>
        <v>0</v>
      </c>
      <c r="K28" s="25">
        <f t="shared" si="3"/>
        <v>48547</v>
      </c>
      <c r="L28" s="82">
        <v>80</v>
      </c>
      <c r="M28" s="78">
        <f t="shared" si="4"/>
        <v>3883760</v>
      </c>
      <c r="N28" s="62"/>
      <c r="O28" s="47">
        <v>1658</v>
      </c>
      <c r="P28" s="25">
        <f t="shared" si="5"/>
        <v>0</v>
      </c>
      <c r="Q28" s="106">
        <f t="shared" si="6"/>
        <v>3883760</v>
      </c>
      <c r="R28" s="137"/>
      <c r="S28" s="83"/>
    </row>
    <row r="29" spans="1:19" s="1" customFormat="1" ht="15.75" x14ac:dyDescent="0.25">
      <c r="A29" s="21" t="s">
        <v>34</v>
      </c>
      <c r="B29" s="56">
        <v>213</v>
      </c>
      <c r="C29" s="57" t="s">
        <v>106</v>
      </c>
      <c r="D29" s="60">
        <v>43345</v>
      </c>
      <c r="E29" s="62"/>
      <c r="F29" s="25">
        <f t="shared" si="0"/>
        <v>43345</v>
      </c>
      <c r="G29" s="48">
        <f t="shared" si="1"/>
        <v>0</v>
      </c>
      <c r="H29" s="62"/>
      <c r="I29" s="46"/>
      <c r="J29" s="25">
        <f t="shared" si="2"/>
        <v>0</v>
      </c>
      <c r="K29" s="25">
        <f t="shared" si="3"/>
        <v>43345</v>
      </c>
      <c r="L29" s="82">
        <v>80</v>
      </c>
      <c r="M29" s="78">
        <f t="shared" si="4"/>
        <v>3467600</v>
      </c>
      <c r="N29" s="62"/>
      <c r="O29" s="47">
        <v>1658</v>
      </c>
      <c r="P29" s="25">
        <f t="shared" si="5"/>
        <v>0</v>
      </c>
      <c r="Q29" s="106">
        <f t="shared" si="6"/>
        <v>3467600</v>
      </c>
      <c r="R29" s="137"/>
      <c r="S29" s="83"/>
    </row>
    <row r="30" spans="1:19" s="1" customFormat="1" ht="15.75" x14ac:dyDescent="0.25">
      <c r="A30" s="21" t="s">
        <v>35</v>
      </c>
      <c r="B30" s="56">
        <v>215</v>
      </c>
      <c r="C30" s="57" t="s">
        <v>107</v>
      </c>
      <c r="D30" s="60">
        <v>77887</v>
      </c>
      <c r="E30" s="62"/>
      <c r="F30" s="25">
        <f t="shared" si="0"/>
        <v>77887</v>
      </c>
      <c r="G30" s="48">
        <f t="shared" si="1"/>
        <v>0</v>
      </c>
      <c r="H30" s="62"/>
      <c r="I30" s="46"/>
      <c r="J30" s="25">
        <f t="shared" si="2"/>
        <v>0</v>
      </c>
      <c r="K30" s="25">
        <f t="shared" si="3"/>
        <v>77887</v>
      </c>
      <c r="L30" s="82">
        <v>80</v>
      </c>
      <c r="M30" s="78">
        <f t="shared" si="4"/>
        <v>6230960</v>
      </c>
      <c r="N30" s="62"/>
      <c r="O30" s="47">
        <v>1658</v>
      </c>
      <c r="P30" s="25">
        <f t="shared" si="5"/>
        <v>0</v>
      </c>
      <c r="Q30" s="106">
        <f t="shared" si="6"/>
        <v>6230960</v>
      </c>
      <c r="R30" s="137"/>
      <c r="S30" s="83"/>
    </row>
    <row r="31" spans="1:19" s="1" customFormat="1" ht="15.75" x14ac:dyDescent="0.25">
      <c r="A31" s="21" t="s">
        <v>36</v>
      </c>
      <c r="B31" s="56">
        <v>255</v>
      </c>
      <c r="C31" s="57" t="s">
        <v>108</v>
      </c>
      <c r="D31" s="60">
        <v>8935</v>
      </c>
      <c r="E31" s="62"/>
      <c r="F31" s="25">
        <f t="shared" si="0"/>
        <v>8935</v>
      </c>
      <c r="G31" s="48">
        <f t="shared" si="1"/>
        <v>0</v>
      </c>
      <c r="H31" s="62"/>
      <c r="I31" s="46"/>
      <c r="J31" s="25">
        <f t="shared" si="2"/>
        <v>0</v>
      </c>
      <c r="K31" s="25">
        <f t="shared" si="3"/>
        <v>8935</v>
      </c>
      <c r="L31" s="82">
        <v>80</v>
      </c>
      <c r="M31" s="78">
        <f t="shared" si="4"/>
        <v>714800</v>
      </c>
      <c r="N31" s="62"/>
      <c r="O31" s="47">
        <v>1658</v>
      </c>
      <c r="P31" s="25">
        <f t="shared" si="5"/>
        <v>0</v>
      </c>
      <c r="Q31" s="106">
        <f t="shared" si="6"/>
        <v>714800</v>
      </c>
      <c r="R31" s="137"/>
      <c r="S31" s="83"/>
    </row>
    <row r="32" spans="1:19" s="1" customFormat="1" ht="15.75" x14ac:dyDescent="0.25">
      <c r="A32" s="21" t="s">
        <v>37</v>
      </c>
      <c r="B32" s="56">
        <v>307</v>
      </c>
      <c r="C32" s="57" t="s">
        <v>109</v>
      </c>
      <c r="D32" s="60">
        <v>16504</v>
      </c>
      <c r="E32" s="62">
        <v>16504</v>
      </c>
      <c r="F32" s="25">
        <f t="shared" si="0"/>
        <v>0</v>
      </c>
      <c r="G32" s="48">
        <f t="shared" si="1"/>
        <v>0</v>
      </c>
      <c r="H32" s="62"/>
      <c r="I32" s="46"/>
      <c r="J32" s="25">
        <f t="shared" si="2"/>
        <v>0</v>
      </c>
      <c r="K32" s="25">
        <f t="shared" si="3"/>
        <v>0</v>
      </c>
      <c r="L32" s="47">
        <v>250</v>
      </c>
      <c r="M32" s="78">
        <f t="shared" si="4"/>
        <v>0</v>
      </c>
      <c r="N32" s="62"/>
      <c r="O32" s="47">
        <v>1658</v>
      </c>
      <c r="P32" s="25">
        <f t="shared" si="5"/>
        <v>0</v>
      </c>
      <c r="Q32" s="106">
        <f t="shared" si="6"/>
        <v>0</v>
      </c>
      <c r="R32" s="137"/>
      <c r="S32" s="83"/>
    </row>
    <row r="33" spans="1:21" s="1" customFormat="1" ht="15.75" x14ac:dyDescent="0.25">
      <c r="A33" s="21" t="s">
        <v>38</v>
      </c>
      <c r="B33" s="56">
        <v>416</v>
      </c>
      <c r="C33" s="57" t="s">
        <v>102</v>
      </c>
      <c r="D33" s="60">
        <v>2673</v>
      </c>
      <c r="E33" s="62"/>
      <c r="F33" s="25">
        <f t="shared" si="0"/>
        <v>2673</v>
      </c>
      <c r="G33" s="48">
        <f t="shared" si="1"/>
        <v>0</v>
      </c>
      <c r="H33" s="62"/>
      <c r="I33" s="46"/>
      <c r="J33" s="25">
        <f t="shared" si="2"/>
        <v>0</v>
      </c>
      <c r="K33" s="25">
        <f t="shared" si="3"/>
        <v>2673</v>
      </c>
      <c r="L33" s="47">
        <v>250</v>
      </c>
      <c r="M33" s="78">
        <f t="shared" si="4"/>
        <v>668250</v>
      </c>
      <c r="N33" s="62"/>
      <c r="O33" s="47">
        <v>1658</v>
      </c>
      <c r="P33" s="25">
        <f t="shared" si="5"/>
        <v>0</v>
      </c>
      <c r="Q33" s="106"/>
      <c r="R33" s="137"/>
      <c r="S33" s="83"/>
    </row>
    <row r="34" spans="1:21" s="1" customFormat="1" ht="15.75" x14ac:dyDescent="0.25">
      <c r="A34" s="21" t="s">
        <v>39</v>
      </c>
      <c r="B34" s="58">
        <v>421</v>
      </c>
      <c r="C34" s="57" t="s">
        <v>110</v>
      </c>
      <c r="D34" s="62">
        <v>43954</v>
      </c>
      <c r="E34" s="62">
        <v>350</v>
      </c>
      <c r="F34" s="25">
        <f t="shared" si="0"/>
        <v>43604</v>
      </c>
      <c r="G34" s="48">
        <f t="shared" si="1"/>
        <v>446</v>
      </c>
      <c r="H34" s="62"/>
      <c r="I34" s="46"/>
      <c r="J34" s="25">
        <f t="shared" si="2"/>
        <v>446</v>
      </c>
      <c r="K34" s="25">
        <f t="shared" si="3"/>
        <v>43158</v>
      </c>
      <c r="L34" s="47">
        <v>250</v>
      </c>
      <c r="M34" s="78">
        <f t="shared" si="4"/>
        <v>10789500</v>
      </c>
      <c r="N34" s="62">
        <v>446</v>
      </c>
      <c r="O34" s="47">
        <v>1658</v>
      </c>
      <c r="P34" s="25">
        <f t="shared" si="5"/>
        <v>739468</v>
      </c>
      <c r="Q34" s="106"/>
      <c r="R34" s="137">
        <f>P34</f>
        <v>739468</v>
      </c>
      <c r="S34" s="83"/>
    </row>
    <row r="35" spans="1:21" s="1" customFormat="1" ht="15.75" x14ac:dyDescent="0.25">
      <c r="A35" s="21" t="s">
        <v>40</v>
      </c>
      <c r="B35" s="56">
        <v>432</v>
      </c>
      <c r="C35" s="57" t="s">
        <v>111</v>
      </c>
      <c r="D35" s="61">
        <v>26</v>
      </c>
      <c r="E35" s="62"/>
      <c r="F35" s="25">
        <f t="shared" si="0"/>
        <v>26</v>
      </c>
      <c r="G35" s="48">
        <f t="shared" si="1"/>
        <v>0</v>
      </c>
      <c r="H35" s="62"/>
      <c r="I35" s="46"/>
      <c r="J35" s="25">
        <f t="shared" si="2"/>
        <v>0</v>
      </c>
      <c r="K35" s="25">
        <f t="shared" si="3"/>
        <v>26</v>
      </c>
      <c r="L35" s="47">
        <v>250</v>
      </c>
      <c r="M35" s="78">
        <f t="shared" si="4"/>
        <v>6500</v>
      </c>
      <c r="N35" s="62"/>
      <c r="O35" s="47">
        <v>1658</v>
      </c>
      <c r="P35" s="25">
        <f t="shared" si="5"/>
        <v>0</v>
      </c>
      <c r="Q35" s="106"/>
      <c r="R35" s="137"/>
      <c r="S35" s="83"/>
    </row>
    <row r="36" spans="1:21" s="1" customFormat="1" ht="15.75" x14ac:dyDescent="0.25">
      <c r="A36" s="21" t="s">
        <v>41</v>
      </c>
      <c r="B36" s="56">
        <v>450</v>
      </c>
      <c r="C36" s="57" t="s">
        <v>111</v>
      </c>
      <c r="D36" s="61">
        <v>23</v>
      </c>
      <c r="E36" s="62"/>
      <c r="F36" s="25">
        <f t="shared" si="0"/>
        <v>23</v>
      </c>
      <c r="G36" s="48">
        <f t="shared" si="1"/>
        <v>0</v>
      </c>
      <c r="H36" s="62"/>
      <c r="I36" s="46"/>
      <c r="J36" s="25">
        <f t="shared" si="2"/>
        <v>0</v>
      </c>
      <c r="K36" s="25">
        <f t="shared" si="3"/>
        <v>23</v>
      </c>
      <c r="L36" s="47">
        <v>250</v>
      </c>
      <c r="M36" s="78">
        <f t="shared" si="4"/>
        <v>5750</v>
      </c>
      <c r="N36" s="62"/>
      <c r="O36" s="47">
        <v>1658</v>
      </c>
      <c r="P36" s="25">
        <f t="shared" si="5"/>
        <v>0</v>
      </c>
      <c r="Q36" s="106"/>
      <c r="R36" s="137"/>
      <c r="S36" s="83"/>
    </row>
    <row r="37" spans="1:21" s="1" customFormat="1" ht="15.75" x14ac:dyDescent="0.25">
      <c r="A37" s="21" t="s">
        <v>42</v>
      </c>
      <c r="B37" s="56">
        <v>462</v>
      </c>
      <c r="C37" s="57" t="s">
        <v>112</v>
      </c>
      <c r="D37" s="61">
        <v>901</v>
      </c>
      <c r="E37" s="62"/>
      <c r="F37" s="25">
        <f t="shared" si="0"/>
        <v>901</v>
      </c>
      <c r="G37" s="48">
        <f t="shared" si="1"/>
        <v>0</v>
      </c>
      <c r="H37" s="62"/>
      <c r="I37" s="46"/>
      <c r="J37" s="25">
        <f t="shared" si="2"/>
        <v>0</v>
      </c>
      <c r="K37" s="25">
        <f t="shared" si="3"/>
        <v>901</v>
      </c>
      <c r="L37" s="82">
        <v>0</v>
      </c>
      <c r="M37" s="78">
        <f t="shared" si="4"/>
        <v>0</v>
      </c>
      <c r="N37" s="62"/>
      <c r="O37" s="47">
        <v>1658</v>
      </c>
      <c r="P37" s="25">
        <f t="shared" si="5"/>
        <v>0</v>
      </c>
      <c r="Q37" s="106">
        <f t="shared" si="6"/>
        <v>0</v>
      </c>
      <c r="R37" s="137"/>
      <c r="S37" s="83"/>
    </row>
    <row r="38" spans="1:21" s="1" customFormat="1" ht="15.75" x14ac:dyDescent="0.25">
      <c r="A38" s="21" t="s">
        <v>43</v>
      </c>
      <c r="B38" s="56">
        <v>463</v>
      </c>
      <c r="C38" s="57" t="s">
        <v>112</v>
      </c>
      <c r="D38" s="60">
        <v>1669</v>
      </c>
      <c r="E38" s="62"/>
      <c r="F38" s="25">
        <f t="shared" si="0"/>
        <v>1669</v>
      </c>
      <c r="G38" s="48">
        <f t="shared" si="1"/>
        <v>0</v>
      </c>
      <c r="H38" s="62"/>
      <c r="I38" s="46"/>
      <c r="J38" s="25">
        <f t="shared" si="2"/>
        <v>0</v>
      </c>
      <c r="K38" s="25">
        <f t="shared" si="3"/>
        <v>1669</v>
      </c>
      <c r="L38" s="82">
        <v>0</v>
      </c>
      <c r="M38" s="78">
        <f t="shared" si="4"/>
        <v>0</v>
      </c>
      <c r="N38" s="62"/>
      <c r="O38" s="47">
        <v>1658</v>
      </c>
      <c r="P38" s="25">
        <f t="shared" si="5"/>
        <v>0</v>
      </c>
      <c r="Q38" s="106">
        <f t="shared" si="6"/>
        <v>0</v>
      </c>
      <c r="R38" s="137"/>
      <c r="S38" s="83"/>
    </row>
    <row r="39" spans="1:21" s="1" customFormat="1" ht="15.75" x14ac:dyDescent="0.25">
      <c r="A39" s="21" t="s">
        <v>44</v>
      </c>
      <c r="B39" s="58">
        <v>464</v>
      </c>
      <c r="C39" s="57" t="s">
        <v>113</v>
      </c>
      <c r="D39" s="62">
        <v>5121</v>
      </c>
      <c r="E39" s="62"/>
      <c r="F39" s="25">
        <f t="shared" si="0"/>
        <v>5121</v>
      </c>
      <c r="G39" s="48">
        <f t="shared" si="1"/>
        <v>0</v>
      </c>
      <c r="H39" s="62">
        <v>5121</v>
      </c>
      <c r="I39" s="46"/>
      <c r="J39" s="25">
        <f t="shared" si="2"/>
        <v>5121</v>
      </c>
      <c r="K39" s="25">
        <f t="shared" si="3"/>
        <v>0</v>
      </c>
      <c r="L39" s="82">
        <v>0</v>
      </c>
      <c r="M39" s="78">
        <f t="shared" si="4"/>
        <v>0</v>
      </c>
      <c r="N39" s="62"/>
      <c r="O39" s="47">
        <v>1658</v>
      </c>
      <c r="P39" s="25">
        <f t="shared" si="5"/>
        <v>0</v>
      </c>
      <c r="Q39" s="106">
        <f t="shared" si="6"/>
        <v>0</v>
      </c>
      <c r="R39" s="137"/>
      <c r="S39" s="83"/>
    </row>
    <row r="40" spans="1:21" s="1" customFormat="1" ht="15.75" x14ac:dyDescent="0.25">
      <c r="A40" s="21" t="s">
        <v>45</v>
      </c>
      <c r="B40" s="58">
        <v>465</v>
      </c>
      <c r="C40" s="57" t="s">
        <v>114</v>
      </c>
      <c r="D40" s="62">
        <v>4143</v>
      </c>
      <c r="E40" s="62">
        <v>1208</v>
      </c>
      <c r="F40" s="25">
        <f t="shared" si="0"/>
        <v>2935</v>
      </c>
      <c r="G40" s="48">
        <f t="shared" si="1"/>
        <v>1208</v>
      </c>
      <c r="H40" s="62"/>
      <c r="I40" s="46"/>
      <c r="J40" s="25">
        <f t="shared" si="2"/>
        <v>1208</v>
      </c>
      <c r="K40" s="25">
        <f t="shared" si="3"/>
        <v>1727</v>
      </c>
      <c r="L40" s="47">
        <v>250</v>
      </c>
      <c r="M40" s="78">
        <f t="shared" si="4"/>
        <v>431750</v>
      </c>
      <c r="N40" s="62">
        <v>1208</v>
      </c>
      <c r="O40" s="135">
        <v>1000</v>
      </c>
      <c r="P40" s="25">
        <f t="shared" si="5"/>
        <v>1208000</v>
      </c>
      <c r="Q40" s="106">
        <f t="shared" si="6"/>
        <v>431750</v>
      </c>
      <c r="R40" s="137">
        <f>P40</f>
        <v>1208000</v>
      </c>
      <c r="S40" s="83"/>
    </row>
    <row r="41" spans="1:21" s="1" customFormat="1" ht="15.75" x14ac:dyDescent="0.25">
      <c r="A41" s="21" t="s">
        <v>46</v>
      </c>
      <c r="B41" s="56">
        <v>468</v>
      </c>
      <c r="C41" s="57" t="s">
        <v>115</v>
      </c>
      <c r="D41" s="60">
        <v>8435</v>
      </c>
      <c r="E41" s="62"/>
      <c r="F41" s="25">
        <f t="shared" si="0"/>
        <v>8435</v>
      </c>
      <c r="G41" s="48">
        <f t="shared" si="1"/>
        <v>0</v>
      </c>
      <c r="H41" s="62"/>
      <c r="I41" s="46"/>
      <c r="J41" s="25">
        <f t="shared" si="2"/>
        <v>0</v>
      </c>
      <c r="K41" s="25">
        <f t="shared" si="3"/>
        <v>8435</v>
      </c>
      <c r="L41" s="82">
        <v>80</v>
      </c>
      <c r="M41" s="78">
        <f t="shared" si="4"/>
        <v>674800</v>
      </c>
      <c r="N41" s="62"/>
      <c r="O41" s="47">
        <v>1658</v>
      </c>
      <c r="P41" s="25">
        <f t="shared" si="5"/>
        <v>0</v>
      </c>
      <c r="Q41" s="106">
        <f t="shared" si="6"/>
        <v>674800</v>
      </c>
      <c r="R41" s="137"/>
      <c r="S41" s="83"/>
    </row>
    <row r="42" spans="1:21" s="1" customFormat="1" ht="15.75" x14ac:dyDescent="0.25">
      <c r="A42" s="21" t="s">
        <v>47</v>
      </c>
      <c r="B42" s="56">
        <v>469</v>
      </c>
      <c r="C42" s="57" t="s">
        <v>116</v>
      </c>
      <c r="D42" s="60">
        <v>11698</v>
      </c>
      <c r="E42" s="62"/>
      <c r="F42" s="25">
        <f t="shared" si="0"/>
        <v>11698</v>
      </c>
      <c r="G42" s="48">
        <f t="shared" si="1"/>
        <v>0</v>
      </c>
      <c r="H42" s="62"/>
      <c r="I42" s="46"/>
      <c r="J42" s="25">
        <f t="shared" si="2"/>
        <v>0</v>
      </c>
      <c r="K42" s="25">
        <f t="shared" si="3"/>
        <v>11698</v>
      </c>
      <c r="L42" s="82">
        <v>0</v>
      </c>
      <c r="M42" s="78">
        <f t="shared" si="4"/>
        <v>0</v>
      </c>
      <c r="N42" s="62"/>
      <c r="O42" s="47">
        <v>1658</v>
      </c>
      <c r="P42" s="25">
        <f t="shared" si="5"/>
        <v>0</v>
      </c>
      <c r="Q42" s="106">
        <f t="shared" si="6"/>
        <v>0</v>
      </c>
      <c r="R42" s="137"/>
      <c r="S42" s="83"/>
    </row>
    <row r="43" spans="1:21" s="1" customFormat="1" ht="15.75" x14ac:dyDescent="0.25">
      <c r="A43" s="21" t="s">
        <v>48</v>
      </c>
      <c r="B43" s="58">
        <v>470</v>
      </c>
      <c r="C43" s="57" t="s">
        <v>117</v>
      </c>
      <c r="D43" s="62">
        <v>2224</v>
      </c>
      <c r="E43" s="62">
        <v>287</v>
      </c>
      <c r="F43" s="25">
        <f t="shared" si="0"/>
        <v>1937</v>
      </c>
      <c r="G43" s="48">
        <f t="shared" si="1"/>
        <v>287</v>
      </c>
      <c r="H43" s="62"/>
      <c r="I43" s="46"/>
      <c r="J43" s="25">
        <f t="shared" si="2"/>
        <v>287</v>
      </c>
      <c r="K43" s="25">
        <f t="shared" si="3"/>
        <v>1650</v>
      </c>
      <c r="L43" s="47">
        <v>250</v>
      </c>
      <c r="M43" s="78">
        <f t="shared" si="4"/>
        <v>412500</v>
      </c>
      <c r="N43" s="62">
        <v>287</v>
      </c>
      <c r="O43" s="47">
        <v>1658</v>
      </c>
      <c r="P43" s="25">
        <f t="shared" si="5"/>
        <v>475846</v>
      </c>
      <c r="Q43" s="106"/>
      <c r="R43" s="137">
        <f>P43</f>
        <v>475846</v>
      </c>
      <c r="S43" s="83"/>
    </row>
    <row r="44" spans="1:21" s="1" customFormat="1" ht="15.75" x14ac:dyDescent="0.25">
      <c r="A44" s="21" t="s">
        <v>49</v>
      </c>
      <c r="B44" s="58">
        <v>471</v>
      </c>
      <c r="C44" s="57" t="s">
        <v>118</v>
      </c>
      <c r="D44" s="62">
        <v>81495</v>
      </c>
      <c r="E44" s="62"/>
      <c r="F44" s="25">
        <f t="shared" si="0"/>
        <v>81495</v>
      </c>
      <c r="G44" s="48">
        <f t="shared" si="1"/>
        <v>0</v>
      </c>
      <c r="H44" s="62"/>
      <c r="I44" s="46"/>
      <c r="J44" s="25">
        <f t="shared" si="2"/>
        <v>0</v>
      </c>
      <c r="K44" s="25">
        <f t="shared" si="3"/>
        <v>81495</v>
      </c>
      <c r="L44" s="82">
        <v>80</v>
      </c>
      <c r="M44" s="78">
        <f t="shared" si="4"/>
        <v>6519600</v>
      </c>
      <c r="N44" s="62"/>
      <c r="O44" s="47">
        <v>1658</v>
      </c>
      <c r="P44" s="25">
        <f t="shared" si="5"/>
        <v>0</v>
      </c>
      <c r="Q44" s="106">
        <f t="shared" si="6"/>
        <v>6519600</v>
      </c>
      <c r="R44" s="137"/>
      <c r="S44" s="83"/>
    </row>
    <row r="45" spans="1:21" s="1" customFormat="1" ht="15.75" x14ac:dyDescent="0.25">
      <c r="A45" s="21" t="s">
        <v>50</v>
      </c>
      <c r="B45" s="81">
        <v>473</v>
      </c>
      <c r="C45" s="57" t="s">
        <v>118</v>
      </c>
      <c r="D45" s="62">
        <v>104204</v>
      </c>
      <c r="E45" s="62">
        <v>3500</v>
      </c>
      <c r="F45" s="25">
        <f t="shared" si="0"/>
        <v>100704</v>
      </c>
      <c r="G45" s="48">
        <f t="shared" si="1"/>
        <v>0</v>
      </c>
      <c r="H45" s="62"/>
      <c r="I45" s="46"/>
      <c r="J45" s="25">
        <f t="shared" si="2"/>
        <v>0</v>
      </c>
      <c r="K45" s="25">
        <f t="shared" si="3"/>
        <v>100704</v>
      </c>
      <c r="L45" s="82">
        <v>80</v>
      </c>
      <c r="M45" s="78">
        <f t="shared" si="4"/>
        <v>8056320</v>
      </c>
      <c r="N45" s="62"/>
      <c r="O45" s="47">
        <v>1658</v>
      </c>
      <c r="P45" s="25">
        <f t="shared" si="5"/>
        <v>0</v>
      </c>
      <c r="Q45" s="106">
        <f t="shared" si="6"/>
        <v>8056320</v>
      </c>
      <c r="R45" s="137"/>
      <c r="S45" s="83"/>
    </row>
    <row r="46" spans="1:21" s="1" customFormat="1" ht="15.75" x14ac:dyDescent="0.25">
      <c r="A46" s="21" t="s">
        <v>51</v>
      </c>
      <c r="B46" s="56">
        <v>475</v>
      </c>
      <c r="C46" s="57" t="s">
        <v>119</v>
      </c>
      <c r="D46" s="60">
        <v>3768</v>
      </c>
      <c r="E46" s="62"/>
      <c r="F46" s="25">
        <f t="shared" si="0"/>
        <v>3768</v>
      </c>
      <c r="G46" s="48">
        <f t="shared" si="1"/>
        <v>0</v>
      </c>
      <c r="H46" s="62"/>
      <c r="I46" s="46"/>
      <c r="J46" s="25">
        <f t="shared" si="2"/>
        <v>0</v>
      </c>
      <c r="K46" s="25">
        <f t="shared" si="3"/>
        <v>3768</v>
      </c>
      <c r="L46" s="47">
        <v>0</v>
      </c>
      <c r="M46" s="78">
        <f t="shared" si="4"/>
        <v>0</v>
      </c>
      <c r="N46" s="62"/>
      <c r="O46" s="47">
        <v>1658</v>
      </c>
      <c r="P46" s="25">
        <f t="shared" si="5"/>
        <v>0</v>
      </c>
      <c r="Q46" s="106">
        <f t="shared" si="6"/>
        <v>0</v>
      </c>
      <c r="R46" s="137"/>
      <c r="S46" s="83"/>
    </row>
    <row r="47" spans="1:21" s="1" customFormat="1" ht="15.75" x14ac:dyDescent="0.25">
      <c r="A47" s="21" t="s">
        <v>52</v>
      </c>
      <c r="B47" s="56">
        <v>533</v>
      </c>
      <c r="C47" s="57" t="s">
        <v>120</v>
      </c>
      <c r="D47" s="60">
        <v>2824</v>
      </c>
      <c r="E47" s="62"/>
      <c r="F47" s="25">
        <f t="shared" si="0"/>
        <v>2824</v>
      </c>
      <c r="G47" s="48">
        <f t="shared" si="1"/>
        <v>0</v>
      </c>
      <c r="H47" s="62"/>
      <c r="I47" s="46"/>
      <c r="J47" s="25">
        <f t="shared" si="2"/>
        <v>0</v>
      </c>
      <c r="K47" s="25">
        <f t="shared" si="3"/>
        <v>2824</v>
      </c>
      <c r="L47" s="47">
        <v>0</v>
      </c>
      <c r="M47" s="78">
        <f t="shared" si="4"/>
        <v>0</v>
      </c>
      <c r="N47" s="62"/>
      <c r="O47" s="47">
        <v>1658</v>
      </c>
      <c r="P47" s="25">
        <f t="shared" si="5"/>
        <v>0</v>
      </c>
      <c r="Q47" s="106"/>
      <c r="R47" s="137"/>
      <c r="S47" s="88"/>
      <c r="T47" s="79"/>
      <c r="U47" s="79"/>
    </row>
    <row r="48" spans="1:21" s="1" customFormat="1" ht="15.75" x14ac:dyDescent="0.25">
      <c r="A48" s="21" t="s">
        <v>53</v>
      </c>
      <c r="B48" s="56">
        <v>535</v>
      </c>
      <c r="C48" s="57" t="s">
        <v>121</v>
      </c>
      <c r="D48" s="61">
        <v>975</v>
      </c>
      <c r="E48" s="62"/>
      <c r="F48" s="25">
        <f t="shared" si="0"/>
        <v>975</v>
      </c>
      <c r="G48" s="48">
        <f t="shared" si="1"/>
        <v>0</v>
      </c>
      <c r="H48" s="62"/>
      <c r="I48" s="46"/>
      <c r="J48" s="25">
        <f t="shared" si="2"/>
        <v>0</v>
      </c>
      <c r="K48" s="25">
        <f t="shared" si="3"/>
        <v>975</v>
      </c>
      <c r="L48" s="47">
        <v>0</v>
      </c>
      <c r="M48" s="78">
        <f t="shared" si="4"/>
        <v>0</v>
      </c>
      <c r="N48" s="62"/>
      <c r="O48" s="47">
        <v>1658</v>
      </c>
      <c r="P48" s="25">
        <f t="shared" si="5"/>
        <v>0</v>
      </c>
      <c r="Q48" s="106"/>
      <c r="R48" s="137"/>
      <c r="S48" s="88"/>
      <c r="T48" s="79"/>
      <c r="U48" s="79"/>
    </row>
    <row r="49" spans="1:21" s="1" customFormat="1" ht="15.75" x14ac:dyDescent="0.25">
      <c r="A49" s="21" t="s">
        <v>54</v>
      </c>
      <c r="B49" s="56">
        <v>547</v>
      </c>
      <c r="C49" s="57" t="s">
        <v>122</v>
      </c>
      <c r="D49" s="60">
        <v>1910</v>
      </c>
      <c r="E49" s="62"/>
      <c r="F49" s="25">
        <f t="shared" si="0"/>
        <v>1910</v>
      </c>
      <c r="G49" s="48">
        <f t="shared" si="1"/>
        <v>0</v>
      </c>
      <c r="H49" s="62"/>
      <c r="I49" s="46"/>
      <c r="J49" s="25">
        <f t="shared" si="2"/>
        <v>0</v>
      </c>
      <c r="K49" s="25">
        <f t="shared" si="3"/>
        <v>1910</v>
      </c>
      <c r="L49" s="47">
        <v>0</v>
      </c>
      <c r="M49" s="78">
        <f t="shared" si="4"/>
        <v>0</v>
      </c>
      <c r="N49" s="62"/>
      <c r="O49" s="47">
        <v>1658</v>
      </c>
      <c r="P49" s="25">
        <f t="shared" si="5"/>
        <v>0</v>
      </c>
      <c r="Q49" s="106"/>
      <c r="R49" s="137"/>
      <c r="S49" s="88"/>
      <c r="T49" s="79"/>
      <c r="U49" s="79"/>
    </row>
    <row r="50" spans="1:21" s="1" customFormat="1" ht="15.75" x14ac:dyDescent="0.25">
      <c r="A50" s="21" t="s">
        <v>55</v>
      </c>
      <c r="B50" s="81">
        <v>557</v>
      </c>
      <c r="C50" s="57" t="s">
        <v>123</v>
      </c>
      <c r="D50" s="62">
        <v>89904</v>
      </c>
      <c r="E50" s="62">
        <v>8673</v>
      </c>
      <c r="F50" s="25">
        <f t="shared" si="0"/>
        <v>81231</v>
      </c>
      <c r="G50" s="48">
        <f t="shared" si="1"/>
        <v>8820</v>
      </c>
      <c r="H50" s="62"/>
      <c r="I50" s="46"/>
      <c r="J50" s="25">
        <f t="shared" si="2"/>
        <v>8820</v>
      </c>
      <c r="K50" s="25">
        <f t="shared" si="3"/>
        <v>72411</v>
      </c>
      <c r="L50" s="82">
        <v>80</v>
      </c>
      <c r="M50" s="78">
        <f t="shared" si="4"/>
        <v>5792880</v>
      </c>
      <c r="N50" s="62">
        <v>8820</v>
      </c>
      <c r="O50" s="135">
        <v>1000</v>
      </c>
      <c r="P50" s="25">
        <f t="shared" si="5"/>
        <v>8820000</v>
      </c>
      <c r="Q50" s="106">
        <f t="shared" si="6"/>
        <v>5792880</v>
      </c>
      <c r="R50" s="137">
        <f>P50</f>
        <v>8820000</v>
      </c>
      <c r="S50" s="89"/>
      <c r="T50" s="80"/>
      <c r="U50" s="80"/>
    </row>
    <row r="51" spans="1:21" s="1" customFormat="1" ht="15.75" x14ac:dyDescent="0.25">
      <c r="A51" s="21" t="s">
        <v>56</v>
      </c>
      <c r="B51" s="81">
        <v>560</v>
      </c>
      <c r="C51" s="57" t="s">
        <v>123</v>
      </c>
      <c r="D51" s="62">
        <v>78010</v>
      </c>
      <c r="E51" s="62">
        <v>9050</v>
      </c>
      <c r="F51" s="25">
        <f t="shared" si="0"/>
        <v>68960</v>
      </c>
      <c r="G51" s="48">
        <f t="shared" si="1"/>
        <v>0</v>
      </c>
      <c r="H51" s="62"/>
      <c r="I51" s="46"/>
      <c r="J51" s="25">
        <f t="shared" si="2"/>
        <v>0</v>
      </c>
      <c r="K51" s="25">
        <f t="shared" si="3"/>
        <v>68960</v>
      </c>
      <c r="L51" s="82">
        <v>80</v>
      </c>
      <c r="M51" s="78">
        <f t="shared" si="4"/>
        <v>5516800</v>
      </c>
      <c r="N51" s="62"/>
      <c r="O51" s="47">
        <v>1658</v>
      </c>
      <c r="P51" s="25">
        <f t="shared" si="5"/>
        <v>0</v>
      </c>
      <c r="Q51" s="106">
        <f t="shared" si="6"/>
        <v>5516800</v>
      </c>
      <c r="R51" s="137"/>
      <c r="S51" s="88"/>
      <c r="T51" s="79"/>
      <c r="U51" s="79"/>
    </row>
    <row r="52" spans="1:21" s="1" customFormat="1" ht="15.75" x14ac:dyDescent="0.25">
      <c r="A52" s="21" t="s">
        <v>57</v>
      </c>
      <c r="B52" s="56">
        <v>576</v>
      </c>
      <c r="C52" s="57" t="s">
        <v>192</v>
      </c>
      <c r="D52" s="60">
        <v>12071</v>
      </c>
      <c r="E52" s="62"/>
      <c r="F52" s="25">
        <f t="shared" si="0"/>
        <v>12071</v>
      </c>
      <c r="G52" s="48">
        <f t="shared" si="1"/>
        <v>0</v>
      </c>
      <c r="H52" s="62"/>
      <c r="I52" s="46"/>
      <c r="J52" s="25">
        <f t="shared" si="2"/>
        <v>0</v>
      </c>
      <c r="K52" s="25">
        <f t="shared" si="3"/>
        <v>12071</v>
      </c>
      <c r="L52" s="82">
        <v>80</v>
      </c>
      <c r="M52" s="78">
        <f t="shared" si="4"/>
        <v>965680</v>
      </c>
      <c r="N52" s="62"/>
      <c r="O52" s="47">
        <v>1658</v>
      </c>
      <c r="P52" s="25">
        <f t="shared" si="5"/>
        <v>0</v>
      </c>
      <c r="Q52" s="106">
        <f t="shared" si="6"/>
        <v>965680</v>
      </c>
      <c r="R52" s="137"/>
      <c r="S52" s="89"/>
      <c r="T52" s="80"/>
      <c r="U52" s="80"/>
    </row>
    <row r="53" spans="1:21" s="1" customFormat="1" ht="15.75" x14ac:dyDescent="0.25">
      <c r="A53" s="21" t="s">
        <v>58</v>
      </c>
      <c r="B53" s="56">
        <v>580</v>
      </c>
      <c r="C53" s="57" t="s">
        <v>124</v>
      </c>
      <c r="D53" s="60">
        <v>2089</v>
      </c>
      <c r="E53" s="62"/>
      <c r="F53" s="25">
        <f t="shared" si="0"/>
        <v>2089</v>
      </c>
      <c r="G53" s="48">
        <f t="shared" si="1"/>
        <v>0</v>
      </c>
      <c r="H53" s="62"/>
      <c r="I53" s="46"/>
      <c r="J53" s="25">
        <f t="shared" si="2"/>
        <v>0</v>
      </c>
      <c r="K53" s="25">
        <f t="shared" si="3"/>
        <v>2089</v>
      </c>
      <c r="L53" s="47">
        <v>0</v>
      </c>
      <c r="M53" s="78">
        <f t="shared" si="4"/>
        <v>0</v>
      </c>
      <c r="N53" s="62"/>
      <c r="O53" s="47">
        <v>1658</v>
      </c>
      <c r="P53" s="25">
        <f t="shared" si="5"/>
        <v>0</v>
      </c>
      <c r="Q53" s="106"/>
      <c r="R53" s="137"/>
      <c r="S53" s="88"/>
      <c r="T53" s="79"/>
      <c r="U53" s="79"/>
    </row>
    <row r="54" spans="1:21" s="1" customFormat="1" ht="15.75" x14ac:dyDescent="0.25">
      <c r="A54" s="21" t="s">
        <v>59</v>
      </c>
      <c r="B54" s="81">
        <v>582</v>
      </c>
      <c r="C54" s="57" t="s">
        <v>125</v>
      </c>
      <c r="D54" s="62">
        <v>40270</v>
      </c>
      <c r="E54" s="62">
        <v>3574</v>
      </c>
      <c r="F54" s="25">
        <f t="shared" si="0"/>
        <v>36696</v>
      </c>
      <c r="G54" s="48">
        <f t="shared" si="1"/>
        <v>3574</v>
      </c>
      <c r="H54" s="62"/>
      <c r="I54" s="46"/>
      <c r="J54" s="25">
        <f t="shared" si="2"/>
        <v>3574</v>
      </c>
      <c r="K54" s="25">
        <f t="shared" si="3"/>
        <v>33122</v>
      </c>
      <c r="L54" s="82">
        <v>80</v>
      </c>
      <c r="M54" s="78">
        <f t="shared" si="4"/>
        <v>2649760</v>
      </c>
      <c r="N54" s="62">
        <v>3574</v>
      </c>
      <c r="O54" s="135">
        <v>1000</v>
      </c>
      <c r="P54" s="25">
        <f t="shared" si="5"/>
        <v>3574000</v>
      </c>
      <c r="Q54" s="106">
        <f t="shared" si="6"/>
        <v>2649760</v>
      </c>
      <c r="R54" s="137">
        <f>P54</f>
        <v>3574000</v>
      </c>
      <c r="S54" s="89"/>
      <c r="T54" s="80"/>
      <c r="U54" s="80"/>
    </row>
    <row r="55" spans="1:21" s="1" customFormat="1" ht="15.75" x14ac:dyDescent="0.25">
      <c r="A55" s="21" t="s">
        <v>60</v>
      </c>
      <c r="B55" s="81">
        <v>583</v>
      </c>
      <c r="C55" s="57" t="s">
        <v>126</v>
      </c>
      <c r="D55" s="54">
        <v>38659</v>
      </c>
      <c r="E55" s="54">
        <v>2990</v>
      </c>
      <c r="F55" s="25">
        <f t="shared" si="0"/>
        <v>35669</v>
      </c>
      <c r="G55" s="48">
        <f t="shared" si="1"/>
        <v>2990</v>
      </c>
      <c r="H55" s="54"/>
      <c r="I55" s="46"/>
      <c r="J55" s="25">
        <f t="shared" si="2"/>
        <v>2990</v>
      </c>
      <c r="K55" s="25">
        <f t="shared" si="3"/>
        <v>32679</v>
      </c>
      <c r="L55" s="82">
        <v>80</v>
      </c>
      <c r="M55" s="78">
        <f t="shared" si="4"/>
        <v>2614320</v>
      </c>
      <c r="N55" s="54">
        <v>2990</v>
      </c>
      <c r="O55" s="135">
        <v>1000</v>
      </c>
      <c r="P55" s="25">
        <f t="shared" si="5"/>
        <v>2990000</v>
      </c>
      <c r="Q55" s="106">
        <f t="shared" si="6"/>
        <v>2614320</v>
      </c>
      <c r="R55" s="137"/>
      <c r="S55" s="89"/>
      <c r="T55" s="80"/>
      <c r="U55" s="80"/>
    </row>
    <row r="56" spans="1:21" s="1" customFormat="1" ht="15.75" x14ac:dyDescent="0.25">
      <c r="A56" s="21" t="s">
        <v>61</v>
      </c>
      <c r="B56" s="81">
        <v>587</v>
      </c>
      <c r="C56" s="57" t="s">
        <v>126</v>
      </c>
      <c r="D56" s="54">
        <v>507</v>
      </c>
      <c r="E56" s="54">
        <v>194</v>
      </c>
      <c r="F56" s="25">
        <f t="shared" si="0"/>
        <v>313</v>
      </c>
      <c r="G56" s="48">
        <f t="shared" si="1"/>
        <v>194</v>
      </c>
      <c r="H56" s="54"/>
      <c r="I56" s="46"/>
      <c r="J56" s="25">
        <f t="shared" si="2"/>
        <v>194</v>
      </c>
      <c r="K56" s="25">
        <f t="shared" si="3"/>
        <v>119</v>
      </c>
      <c r="L56" s="82">
        <v>80</v>
      </c>
      <c r="M56" s="78">
        <f t="shared" si="4"/>
        <v>9520</v>
      </c>
      <c r="N56" s="54">
        <v>194</v>
      </c>
      <c r="O56" s="135">
        <v>1000</v>
      </c>
      <c r="P56" s="25">
        <f t="shared" si="5"/>
        <v>194000</v>
      </c>
      <c r="Q56" s="106">
        <f t="shared" si="6"/>
        <v>9520</v>
      </c>
      <c r="R56" s="137"/>
      <c r="S56" s="89"/>
      <c r="T56" s="80"/>
      <c r="U56" s="80"/>
    </row>
    <row r="57" spans="1:21" s="1" customFormat="1" ht="15.75" x14ac:dyDescent="0.25">
      <c r="A57" s="21" t="s">
        <v>62</v>
      </c>
      <c r="B57" s="56">
        <v>591</v>
      </c>
      <c r="C57" s="57" t="s">
        <v>127</v>
      </c>
      <c r="D57" s="60">
        <v>24552</v>
      </c>
      <c r="E57" s="54"/>
      <c r="F57" s="25">
        <f t="shared" si="0"/>
        <v>24552</v>
      </c>
      <c r="G57" s="48">
        <f t="shared" si="1"/>
        <v>0</v>
      </c>
      <c r="H57" s="54"/>
      <c r="I57" s="46"/>
      <c r="J57" s="25">
        <f t="shared" si="2"/>
        <v>0</v>
      </c>
      <c r="K57" s="25">
        <f t="shared" si="3"/>
        <v>24552</v>
      </c>
      <c r="L57" s="82">
        <v>80</v>
      </c>
      <c r="M57" s="78">
        <f t="shared" si="4"/>
        <v>1964160</v>
      </c>
      <c r="N57" s="54"/>
      <c r="O57" s="47">
        <v>1658</v>
      </c>
      <c r="P57" s="25">
        <f t="shared" si="5"/>
        <v>0</v>
      </c>
      <c r="Q57" s="106">
        <f t="shared" si="6"/>
        <v>1964160</v>
      </c>
      <c r="R57" s="137"/>
      <c r="S57" s="89"/>
      <c r="T57" s="80"/>
      <c r="U57" s="80"/>
    </row>
    <row r="58" spans="1:21" s="1" customFormat="1" ht="15.75" x14ac:dyDescent="0.25">
      <c r="A58" s="21" t="s">
        <v>63</v>
      </c>
      <c r="B58" s="56">
        <v>592</v>
      </c>
      <c r="C58" s="57" t="s">
        <v>127</v>
      </c>
      <c r="D58" s="60">
        <v>6325</v>
      </c>
      <c r="E58" s="54"/>
      <c r="F58" s="25">
        <f t="shared" si="0"/>
        <v>6325</v>
      </c>
      <c r="G58" s="48">
        <f t="shared" si="1"/>
        <v>0</v>
      </c>
      <c r="H58" s="54"/>
      <c r="I58" s="46"/>
      <c r="J58" s="25">
        <f t="shared" si="2"/>
        <v>0</v>
      </c>
      <c r="K58" s="25">
        <f t="shared" si="3"/>
        <v>6325</v>
      </c>
      <c r="L58" s="82">
        <v>80</v>
      </c>
      <c r="M58" s="78">
        <f t="shared" si="4"/>
        <v>506000</v>
      </c>
      <c r="N58" s="54"/>
      <c r="O58" s="47">
        <v>1658</v>
      </c>
      <c r="P58" s="25">
        <f t="shared" si="5"/>
        <v>0</v>
      </c>
      <c r="Q58" s="106">
        <f t="shared" si="6"/>
        <v>506000</v>
      </c>
      <c r="R58" s="137"/>
      <c r="S58" s="89"/>
      <c r="T58" s="80"/>
      <c r="U58" s="80"/>
    </row>
    <row r="59" spans="1:21" s="1" customFormat="1" ht="15.75" x14ac:dyDescent="0.25">
      <c r="A59" s="21" t="s">
        <v>64</v>
      </c>
      <c r="B59" s="81">
        <v>593</v>
      </c>
      <c r="C59" s="57" t="s">
        <v>127</v>
      </c>
      <c r="D59" s="54">
        <v>31892</v>
      </c>
      <c r="E59" s="54">
        <v>64</v>
      </c>
      <c r="F59" s="25">
        <f t="shared" si="0"/>
        <v>31828</v>
      </c>
      <c r="G59" s="48">
        <f t="shared" si="1"/>
        <v>64</v>
      </c>
      <c r="H59" s="54"/>
      <c r="I59" s="46"/>
      <c r="J59" s="25">
        <f t="shared" si="2"/>
        <v>64</v>
      </c>
      <c r="K59" s="25">
        <f t="shared" si="3"/>
        <v>31764</v>
      </c>
      <c r="L59" s="82">
        <v>80</v>
      </c>
      <c r="M59" s="78">
        <f t="shared" si="4"/>
        <v>2541120</v>
      </c>
      <c r="N59" s="54">
        <v>64</v>
      </c>
      <c r="O59" s="135">
        <v>1000</v>
      </c>
      <c r="P59" s="25">
        <f t="shared" si="5"/>
        <v>64000</v>
      </c>
      <c r="Q59" s="106">
        <f t="shared" si="6"/>
        <v>2541120</v>
      </c>
      <c r="R59" s="137">
        <f>P59</f>
        <v>64000</v>
      </c>
      <c r="S59" s="89"/>
      <c r="T59" s="80"/>
      <c r="U59" s="80"/>
    </row>
    <row r="60" spans="1:21" s="1" customFormat="1" ht="15.75" x14ac:dyDescent="0.25">
      <c r="A60" s="21" t="s">
        <v>65</v>
      </c>
      <c r="B60" s="81">
        <v>595</v>
      </c>
      <c r="C60" s="57" t="s">
        <v>127</v>
      </c>
      <c r="D60" s="62">
        <v>35903</v>
      </c>
      <c r="E60" s="54">
        <v>14700</v>
      </c>
      <c r="F60" s="25">
        <f t="shared" si="0"/>
        <v>21203</v>
      </c>
      <c r="G60" s="48">
        <f t="shared" si="1"/>
        <v>2404</v>
      </c>
      <c r="H60" s="62"/>
      <c r="I60" s="46"/>
      <c r="J60" s="25">
        <f t="shared" si="2"/>
        <v>2404</v>
      </c>
      <c r="K60" s="25">
        <f t="shared" si="3"/>
        <v>18799</v>
      </c>
      <c r="L60" s="82">
        <v>80</v>
      </c>
      <c r="M60" s="78">
        <f t="shared" si="4"/>
        <v>1503920</v>
      </c>
      <c r="N60" s="62">
        <v>2404</v>
      </c>
      <c r="O60" s="135">
        <v>1000</v>
      </c>
      <c r="P60" s="25">
        <f t="shared" si="5"/>
        <v>2404000</v>
      </c>
      <c r="Q60" s="106">
        <f t="shared" si="6"/>
        <v>1503920</v>
      </c>
      <c r="R60" s="137">
        <f t="shared" ref="R60:R62" si="10">P60</f>
        <v>2404000</v>
      </c>
      <c r="S60" s="88"/>
      <c r="T60" s="79"/>
      <c r="U60" s="79"/>
    </row>
    <row r="61" spans="1:21" s="1" customFormat="1" ht="15.75" x14ac:dyDescent="0.25">
      <c r="A61" s="21" t="s">
        <v>193</v>
      </c>
      <c r="B61" s="81">
        <v>597</v>
      </c>
      <c r="C61" s="57" t="s">
        <v>128</v>
      </c>
      <c r="D61" s="62">
        <v>21055</v>
      </c>
      <c r="E61" s="62">
        <v>21046</v>
      </c>
      <c r="F61" s="25">
        <f t="shared" si="0"/>
        <v>9</v>
      </c>
      <c r="G61" s="48">
        <f t="shared" si="1"/>
        <v>9</v>
      </c>
      <c r="H61" s="62"/>
      <c r="I61" s="46"/>
      <c r="J61" s="25">
        <f t="shared" si="2"/>
        <v>9</v>
      </c>
      <c r="K61" s="25">
        <f t="shared" si="3"/>
        <v>0</v>
      </c>
      <c r="L61" s="82">
        <v>80</v>
      </c>
      <c r="M61" s="78">
        <f t="shared" si="4"/>
        <v>0</v>
      </c>
      <c r="N61" s="62">
        <v>9</v>
      </c>
      <c r="O61" s="135">
        <v>1000</v>
      </c>
      <c r="P61" s="25">
        <f t="shared" si="5"/>
        <v>9000</v>
      </c>
      <c r="Q61" s="106"/>
      <c r="R61" s="137">
        <f t="shared" si="10"/>
        <v>9000</v>
      </c>
      <c r="S61" s="89"/>
      <c r="T61" s="80"/>
      <c r="U61" s="80"/>
    </row>
    <row r="62" spans="1:21" s="1" customFormat="1" ht="15.75" x14ac:dyDescent="0.25">
      <c r="A62" s="21" t="s">
        <v>194</v>
      </c>
      <c r="B62" s="81">
        <v>598</v>
      </c>
      <c r="C62" s="57" t="s">
        <v>127</v>
      </c>
      <c r="D62" s="54">
        <v>53989</v>
      </c>
      <c r="E62" s="54">
        <v>13720</v>
      </c>
      <c r="F62" s="25">
        <f t="shared" si="0"/>
        <v>40269</v>
      </c>
      <c r="G62" s="48">
        <f t="shared" si="1"/>
        <v>245</v>
      </c>
      <c r="H62" s="54"/>
      <c r="I62" s="46"/>
      <c r="J62" s="25">
        <f t="shared" si="2"/>
        <v>245</v>
      </c>
      <c r="K62" s="25">
        <f t="shared" si="3"/>
        <v>40024</v>
      </c>
      <c r="L62" s="82">
        <v>80</v>
      </c>
      <c r="M62" s="78">
        <f t="shared" si="4"/>
        <v>3201920</v>
      </c>
      <c r="N62" s="54">
        <v>245</v>
      </c>
      <c r="O62" s="135">
        <v>1000</v>
      </c>
      <c r="P62" s="25">
        <f t="shared" si="5"/>
        <v>245000</v>
      </c>
      <c r="Q62" s="106"/>
      <c r="R62" s="137">
        <f t="shared" si="10"/>
        <v>245000</v>
      </c>
      <c r="S62" s="88"/>
      <c r="T62" s="79"/>
      <c r="U62" s="79"/>
    </row>
    <row r="63" spans="1:21" s="1" customFormat="1" ht="15.75" x14ac:dyDescent="0.25">
      <c r="A63" s="21" t="s">
        <v>195</v>
      </c>
      <c r="B63" s="56">
        <v>602</v>
      </c>
      <c r="C63" s="57" t="s">
        <v>127</v>
      </c>
      <c r="D63" s="63">
        <v>9313</v>
      </c>
      <c r="E63" s="54">
        <v>2430</v>
      </c>
      <c r="F63" s="25">
        <f t="shared" si="0"/>
        <v>6883</v>
      </c>
      <c r="G63" s="48">
        <f t="shared" si="1"/>
        <v>0</v>
      </c>
      <c r="H63" s="54"/>
      <c r="I63" s="46"/>
      <c r="J63" s="25">
        <f t="shared" si="2"/>
        <v>0</v>
      </c>
      <c r="K63" s="25">
        <f t="shared" si="3"/>
        <v>6883</v>
      </c>
      <c r="L63" s="82">
        <v>80</v>
      </c>
      <c r="M63" s="78">
        <f t="shared" si="4"/>
        <v>550640</v>
      </c>
      <c r="N63" s="54"/>
      <c r="O63" s="47">
        <v>1658</v>
      </c>
      <c r="P63" s="25">
        <f t="shared" si="5"/>
        <v>0</v>
      </c>
      <c r="Q63" s="106"/>
      <c r="R63" s="137"/>
      <c r="S63" s="88"/>
      <c r="T63" s="79"/>
      <c r="U63" s="79"/>
    </row>
    <row r="64" spans="1:21" s="1" customFormat="1" ht="15.75" x14ac:dyDescent="0.25">
      <c r="A64" s="21" t="s">
        <v>196</v>
      </c>
      <c r="B64" s="56">
        <v>603</v>
      </c>
      <c r="C64" s="57" t="s">
        <v>129</v>
      </c>
      <c r="D64" s="64">
        <v>274</v>
      </c>
      <c r="E64" s="54">
        <v>274</v>
      </c>
      <c r="F64" s="25">
        <f t="shared" si="0"/>
        <v>0</v>
      </c>
      <c r="G64" s="48">
        <f t="shared" si="1"/>
        <v>0</v>
      </c>
      <c r="H64" s="54"/>
      <c r="I64" s="46"/>
      <c r="J64" s="25">
        <f t="shared" si="2"/>
        <v>0</v>
      </c>
      <c r="K64" s="25">
        <f t="shared" si="3"/>
        <v>0</v>
      </c>
      <c r="L64" s="47">
        <v>250</v>
      </c>
      <c r="M64" s="78">
        <f t="shared" si="4"/>
        <v>0</v>
      </c>
      <c r="N64" s="54"/>
      <c r="O64" s="47">
        <v>1658</v>
      </c>
      <c r="P64" s="25">
        <f t="shared" si="5"/>
        <v>0</v>
      </c>
      <c r="Q64" s="106"/>
      <c r="R64" s="137"/>
      <c r="S64" s="89"/>
      <c r="T64" s="80"/>
      <c r="U64" s="80"/>
    </row>
    <row r="65" spans="1:21" s="1" customFormat="1" ht="15.75" x14ac:dyDescent="0.25">
      <c r="A65" s="21" t="s">
        <v>197</v>
      </c>
      <c r="B65" s="56">
        <v>604</v>
      </c>
      <c r="C65" s="57" t="s">
        <v>129</v>
      </c>
      <c r="D65" s="63">
        <v>10065</v>
      </c>
      <c r="E65" s="54">
        <v>10065</v>
      </c>
      <c r="F65" s="25">
        <f t="shared" si="0"/>
        <v>0</v>
      </c>
      <c r="G65" s="48">
        <f t="shared" si="1"/>
        <v>0</v>
      </c>
      <c r="H65" s="54"/>
      <c r="I65" s="46"/>
      <c r="J65" s="25">
        <f t="shared" si="2"/>
        <v>0</v>
      </c>
      <c r="K65" s="25">
        <f t="shared" si="3"/>
        <v>0</v>
      </c>
      <c r="L65" s="47">
        <v>250</v>
      </c>
      <c r="M65" s="78">
        <f t="shared" si="4"/>
        <v>0</v>
      </c>
      <c r="N65" s="54"/>
      <c r="O65" s="47">
        <v>1658</v>
      </c>
      <c r="P65" s="25">
        <f t="shared" si="5"/>
        <v>0</v>
      </c>
      <c r="Q65" s="106"/>
      <c r="R65" s="137"/>
      <c r="S65" s="89"/>
      <c r="T65" s="80"/>
      <c r="U65" s="80"/>
    </row>
    <row r="66" spans="1:21" s="1" customFormat="1" ht="15.75" x14ac:dyDescent="0.25">
      <c r="A66" s="21" t="s">
        <v>198</v>
      </c>
      <c r="B66" s="56">
        <v>605</v>
      </c>
      <c r="C66" s="57" t="s">
        <v>129</v>
      </c>
      <c r="D66" s="63">
        <v>3631</v>
      </c>
      <c r="E66" s="54">
        <v>3631</v>
      </c>
      <c r="F66" s="25">
        <f t="shared" si="0"/>
        <v>0</v>
      </c>
      <c r="G66" s="48">
        <f t="shared" si="1"/>
        <v>0</v>
      </c>
      <c r="H66" s="54"/>
      <c r="I66" s="46"/>
      <c r="J66" s="25">
        <f t="shared" si="2"/>
        <v>0</v>
      </c>
      <c r="K66" s="25">
        <f t="shared" si="3"/>
        <v>0</v>
      </c>
      <c r="L66" s="47">
        <v>250</v>
      </c>
      <c r="M66" s="78">
        <f t="shared" si="4"/>
        <v>0</v>
      </c>
      <c r="N66" s="54"/>
      <c r="O66" s="47">
        <v>1658</v>
      </c>
      <c r="P66" s="25">
        <f t="shared" si="5"/>
        <v>0</v>
      </c>
      <c r="Q66" s="106"/>
      <c r="R66" s="137"/>
      <c r="S66" s="89"/>
      <c r="T66" s="80"/>
      <c r="U66" s="80"/>
    </row>
    <row r="67" spans="1:21" s="1" customFormat="1" ht="15.75" x14ac:dyDescent="0.25">
      <c r="A67" s="21" t="s">
        <v>199</v>
      </c>
      <c r="B67" s="56">
        <v>606</v>
      </c>
      <c r="C67" s="57" t="s">
        <v>129</v>
      </c>
      <c r="D67" s="63">
        <v>59766</v>
      </c>
      <c r="E67" s="54">
        <v>59766</v>
      </c>
      <c r="F67" s="25">
        <f t="shared" si="0"/>
        <v>0</v>
      </c>
      <c r="G67" s="48">
        <f t="shared" si="1"/>
        <v>0</v>
      </c>
      <c r="H67" s="54"/>
      <c r="I67" s="46"/>
      <c r="J67" s="25">
        <f t="shared" si="2"/>
        <v>0</v>
      </c>
      <c r="K67" s="25">
        <f t="shared" si="3"/>
        <v>0</v>
      </c>
      <c r="L67" s="47">
        <v>250</v>
      </c>
      <c r="M67" s="78">
        <f t="shared" si="4"/>
        <v>0</v>
      </c>
      <c r="N67" s="54"/>
      <c r="O67" s="47">
        <v>1658</v>
      </c>
      <c r="P67" s="25">
        <f t="shared" si="5"/>
        <v>0</v>
      </c>
      <c r="Q67" s="106"/>
      <c r="R67" s="137"/>
      <c r="S67" s="89"/>
      <c r="T67" s="80"/>
      <c r="U67" s="80"/>
    </row>
    <row r="68" spans="1:21" s="1" customFormat="1" ht="15.75" x14ac:dyDescent="0.25">
      <c r="A68" s="21" t="s">
        <v>200</v>
      </c>
      <c r="B68" s="56">
        <v>607</v>
      </c>
      <c r="C68" s="57" t="s">
        <v>130</v>
      </c>
      <c r="D68" s="63">
        <v>33049</v>
      </c>
      <c r="E68" s="54">
        <v>33049</v>
      </c>
      <c r="F68" s="25">
        <f t="shared" si="0"/>
        <v>0</v>
      </c>
      <c r="G68" s="48">
        <f t="shared" si="1"/>
        <v>0</v>
      </c>
      <c r="H68" s="54"/>
      <c r="I68" s="46"/>
      <c r="J68" s="25">
        <f t="shared" si="2"/>
        <v>0</v>
      </c>
      <c r="K68" s="25">
        <f t="shared" si="3"/>
        <v>0</v>
      </c>
      <c r="L68" s="47">
        <v>250</v>
      </c>
      <c r="M68" s="78">
        <f t="shared" si="4"/>
        <v>0</v>
      </c>
      <c r="N68" s="54"/>
      <c r="O68" s="47">
        <v>1658</v>
      </c>
      <c r="P68" s="25">
        <f t="shared" si="5"/>
        <v>0</v>
      </c>
      <c r="Q68" s="106"/>
      <c r="R68" s="137"/>
      <c r="S68" s="89"/>
      <c r="T68" s="80"/>
      <c r="U68" s="80"/>
    </row>
    <row r="69" spans="1:21" s="1" customFormat="1" ht="15.75" x14ac:dyDescent="0.25">
      <c r="A69" s="21" t="s">
        <v>201</v>
      </c>
      <c r="B69" s="56">
        <v>608</v>
      </c>
      <c r="C69" s="57" t="s">
        <v>129</v>
      </c>
      <c r="D69" s="63">
        <v>20425</v>
      </c>
      <c r="E69" s="54">
        <v>20425</v>
      </c>
      <c r="F69" s="25">
        <f t="shared" si="0"/>
        <v>0</v>
      </c>
      <c r="G69" s="48">
        <f t="shared" si="1"/>
        <v>0</v>
      </c>
      <c r="H69" s="54"/>
      <c r="I69" s="46"/>
      <c r="J69" s="25">
        <f t="shared" si="2"/>
        <v>0</v>
      </c>
      <c r="K69" s="25">
        <f t="shared" si="3"/>
        <v>0</v>
      </c>
      <c r="L69" s="47">
        <v>250</v>
      </c>
      <c r="M69" s="78">
        <f t="shared" si="4"/>
        <v>0</v>
      </c>
      <c r="N69" s="54"/>
      <c r="O69" s="47">
        <v>1658</v>
      </c>
      <c r="P69" s="25">
        <f t="shared" si="5"/>
        <v>0</v>
      </c>
      <c r="Q69" s="106"/>
      <c r="R69" s="137"/>
      <c r="S69" s="89"/>
      <c r="T69" s="80"/>
      <c r="U69" s="80"/>
    </row>
    <row r="70" spans="1:21" s="1" customFormat="1" ht="15.75" x14ac:dyDescent="0.25">
      <c r="A70" s="21" t="s">
        <v>202</v>
      </c>
      <c r="B70" s="59">
        <v>612</v>
      </c>
      <c r="C70" s="57" t="s">
        <v>131</v>
      </c>
      <c r="D70" s="62">
        <v>40712</v>
      </c>
      <c r="E70" s="54">
        <v>7594</v>
      </c>
      <c r="F70" s="25">
        <f t="shared" si="0"/>
        <v>33118</v>
      </c>
      <c r="G70" s="48">
        <f t="shared" si="1"/>
        <v>8403</v>
      </c>
      <c r="H70" s="54"/>
      <c r="I70" s="46"/>
      <c r="J70" s="25">
        <f t="shared" si="2"/>
        <v>8403</v>
      </c>
      <c r="K70" s="25">
        <f t="shared" si="3"/>
        <v>24715</v>
      </c>
      <c r="L70" s="47">
        <v>250</v>
      </c>
      <c r="M70" s="78">
        <f t="shared" si="4"/>
        <v>6178750</v>
      </c>
      <c r="N70" s="54">
        <v>8403</v>
      </c>
      <c r="O70" s="47">
        <v>1658</v>
      </c>
      <c r="P70" s="25">
        <f t="shared" si="5"/>
        <v>13932174</v>
      </c>
      <c r="Q70" s="106"/>
      <c r="R70" s="137"/>
      <c r="S70" s="89"/>
      <c r="T70" s="80"/>
      <c r="U70" s="80"/>
    </row>
    <row r="71" spans="1:21" s="1" customFormat="1" ht="15.75" x14ac:dyDescent="0.25">
      <c r="A71" s="21" t="s">
        <v>203</v>
      </c>
      <c r="B71" s="56">
        <v>613</v>
      </c>
      <c r="C71" s="57" t="s">
        <v>132</v>
      </c>
      <c r="D71" s="63">
        <v>17245</v>
      </c>
      <c r="E71" s="54"/>
      <c r="F71" s="25">
        <f t="shared" si="0"/>
        <v>17245</v>
      </c>
      <c r="G71" s="48">
        <f t="shared" si="1"/>
        <v>0</v>
      </c>
      <c r="H71" s="54"/>
      <c r="I71" s="46"/>
      <c r="J71" s="25">
        <f t="shared" si="2"/>
        <v>0</v>
      </c>
      <c r="K71" s="25">
        <f t="shared" si="3"/>
        <v>17245</v>
      </c>
      <c r="L71" s="47">
        <v>250</v>
      </c>
      <c r="M71" s="78">
        <f t="shared" si="4"/>
        <v>4311250</v>
      </c>
      <c r="N71" s="54"/>
      <c r="O71" s="47">
        <v>1658</v>
      </c>
      <c r="P71" s="25">
        <f t="shared" si="5"/>
        <v>0</v>
      </c>
      <c r="Q71" s="106"/>
      <c r="R71" s="137"/>
      <c r="S71" s="89"/>
      <c r="T71" s="80"/>
      <c r="U71" s="80"/>
    </row>
    <row r="72" spans="1:21" s="1" customFormat="1" ht="15.75" x14ac:dyDescent="0.25">
      <c r="A72" s="21" t="s">
        <v>204</v>
      </c>
      <c r="B72" s="56">
        <v>614</v>
      </c>
      <c r="C72" s="57" t="s">
        <v>115</v>
      </c>
      <c r="D72" s="63">
        <v>1665</v>
      </c>
      <c r="E72" s="54"/>
      <c r="F72" s="25">
        <f t="shared" si="0"/>
        <v>1665</v>
      </c>
      <c r="G72" s="48">
        <f t="shared" si="1"/>
        <v>0</v>
      </c>
      <c r="H72" s="54"/>
      <c r="I72" s="46"/>
      <c r="J72" s="25">
        <f t="shared" si="2"/>
        <v>0</v>
      </c>
      <c r="K72" s="25">
        <f t="shared" si="3"/>
        <v>1665</v>
      </c>
      <c r="L72" s="47">
        <v>250</v>
      </c>
      <c r="M72" s="78">
        <f t="shared" si="4"/>
        <v>416250</v>
      </c>
      <c r="N72" s="54"/>
      <c r="O72" s="47">
        <v>1658</v>
      </c>
      <c r="P72" s="25">
        <f t="shared" si="5"/>
        <v>0</v>
      </c>
      <c r="Q72" s="106"/>
      <c r="R72" s="137"/>
      <c r="S72" s="89"/>
      <c r="T72" s="80"/>
      <c r="U72" s="80"/>
    </row>
    <row r="73" spans="1:21" s="1" customFormat="1" ht="15.75" x14ac:dyDescent="0.25">
      <c r="A73" s="21" t="s">
        <v>205</v>
      </c>
      <c r="B73" s="58">
        <v>615</v>
      </c>
      <c r="C73" s="57" t="s">
        <v>133</v>
      </c>
      <c r="D73" s="62">
        <v>11149</v>
      </c>
      <c r="E73" s="54">
        <v>15</v>
      </c>
      <c r="F73" s="25">
        <f t="shared" si="0"/>
        <v>11134</v>
      </c>
      <c r="G73" s="48">
        <f t="shared" si="1"/>
        <v>15</v>
      </c>
      <c r="H73" s="54"/>
      <c r="I73" s="46"/>
      <c r="J73" s="25">
        <f t="shared" si="2"/>
        <v>15</v>
      </c>
      <c r="K73" s="25">
        <f t="shared" si="3"/>
        <v>11119</v>
      </c>
      <c r="L73" s="47">
        <v>250</v>
      </c>
      <c r="M73" s="78">
        <f t="shared" si="4"/>
        <v>2779750</v>
      </c>
      <c r="N73" s="54">
        <v>15</v>
      </c>
      <c r="O73" s="47">
        <v>1658</v>
      </c>
      <c r="P73" s="25">
        <f t="shared" si="5"/>
        <v>24870</v>
      </c>
      <c r="Q73" s="106"/>
      <c r="R73" s="137"/>
      <c r="S73" s="89"/>
      <c r="T73" s="80"/>
      <c r="U73" s="80"/>
    </row>
    <row r="74" spans="1:21" s="1" customFormat="1" ht="15.75" x14ac:dyDescent="0.25">
      <c r="A74" s="21" t="s">
        <v>206</v>
      </c>
      <c r="B74" s="58">
        <v>616</v>
      </c>
      <c r="C74" s="57" t="s">
        <v>134</v>
      </c>
      <c r="D74" s="62">
        <v>34274</v>
      </c>
      <c r="E74" s="62">
        <v>1236</v>
      </c>
      <c r="F74" s="25">
        <f t="shared" si="0"/>
        <v>33038</v>
      </c>
      <c r="G74" s="48">
        <f t="shared" si="1"/>
        <v>1236</v>
      </c>
      <c r="H74" s="62"/>
      <c r="I74" s="46"/>
      <c r="J74" s="25">
        <f t="shared" si="2"/>
        <v>1236</v>
      </c>
      <c r="K74" s="25">
        <f t="shared" si="3"/>
        <v>31802</v>
      </c>
      <c r="L74" s="47">
        <v>250</v>
      </c>
      <c r="M74" s="78">
        <f t="shared" si="4"/>
        <v>7950500</v>
      </c>
      <c r="N74" s="62">
        <v>1236</v>
      </c>
      <c r="O74" s="47">
        <v>1658</v>
      </c>
      <c r="P74" s="25">
        <f t="shared" si="5"/>
        <v>2049288</v>
      </c>
      <c r="Q74" s="106"/>
      <c r="R74" s="137"/>
      <c r="S74" s="89"/>
      <c r="T74" s="80"/>
      <c r="U74" s="80"/>
    </row>
    <row r="75" spans="1:21" s="1" customFormat="1" ht="15.75" x14ac:dyDescent="0.25">
      <c r="A75" s="21" t="s">
        <v>207</v>
      </c>
      <c r="B75" s="58">
        <v>617</v>
      </c>
      <c r="C75" s="57" t="s">
        <v>135</v>
      </c>
      <c r="D75" s="62">
        <v>34043</v>
      </c>
      <c r="E75" s="62">
        <v>33707</v>
      </c>
      <c r="F75" s="25">
        <f t="shared" si="0"/>
        <v>336</v>
      </c>
      <c r="G75" s="48">
        <f t="shared" si="1"/>
        <v>336</v>
      </c>
      <c r="H75" s="62"/>
      <c r="I75" s="46"/>
      <c r="J75" s="25">
        <f t="shared" si="2"/>
        <v>336</v>
      </c>
      <c r="K75" s="25">
        <f t="shared" si="3"/>
        <v>0</v>
      </c>
      <c r="L75" s="47">
        <v>250</v>
      </c>
      <c r="M75" s="78">
        <f t="shared" si="4"/>
        <v>0</v>
      </c>
      <c r="N75" s="62">
        <v>336</v>
      </c>
      <c r="O75" s="47">
        <v>1658</v>
      </c>
      <c r="P75" s="25">
        <f t="shared" si="5"/>
        <v>557088</v>
      </c>
      <c r="Q75" s="106"/>
      <c r="R75" s="137"/>
      <c r="S75" s="89"/>
      <c r="T75" s="80"/>
      <c r="U75" s="80"/>
    </row>
    <row r="76" spans="1:21" s="1" customFormat="1" ht="15.75" x14ac:dyDescent="0.25">
      <c r="A76" s="21" t="s">
        <v>208</v>
      </c>
      <c r="B76" s="56">
        <v>618</v>
      </c>
      <c r="C76" s="57" t="s">
        <v>136</v>
      </c>
      <c r="D76" s="60">
        <v>13624</v>
      </c>
      <c r="E76" s="62"/>
      <c r="F76" s="25">
        <f t="shared" si="0"/>
        <v>13624</v>
      </c>
      <c r="G76" s="48">
        <f t="shared" si="1"/>
        <v>0</v>
      </c>
      <c r="H76" s="62"/>
      <c r="I76" s="46"/>
      <c r="J76" s="25">
        <f t="shared" si="2"/>
        <v>0</v>
      </c>
      <c r="K76" s="25">
        <f t="shared" si="3"/>
        <v>13624</v>
      </c>
      <c r="L76" s="82">
        <v>0</v>
      </c>
      <c r="M76" s="78">
        <f t="shared" si="4"/>
        <v>0</v>
      </c>
      <c r="N76" s="62"/>
      <c r="O76" s="47">
        <v>1658</v>
      </c>
      <c r="P76" s="25">
        <f t="shared" si="5"/>
        <v>0</v>
      </c>
      <c r="Q76" s="106">
        <f t="shared" si="6"/>
        <v>0</v>
      </c>
      <c r="R76" s="137"/>
      <c r="S76" s="89"/>
      <c r="T76" s="80"/>
      <c r="U76" s="80"/>
    </row>
    <row r="77" spans="1:21" s="1" customFormat="1" ht="15.75" x14ac:dyDescent="0.25">
      <c r="A77" s="21" t="s">
        <v>209</v>
      </c>
      <c r="B77" s="58">
        <v>619</v>
      </c>
      <c r="C77" s="57" t="s">
        <v>137</v>
      </c>
      <c r="D77" s="54">
        <v>37849</v>
      </c>
      <c r="E77" s="54">
        <v>2906</v>
      </c>
      <c r="F77" s="25">
        <f t="shared" ref="F77:F140" si="11">D77-E77</f>
        <v>34943</v>
      </c>
      <c r="G77" s="48">
        <f t="shared" ref="G77:G140" si="12">N77</f>
        <v>2906</v>
      </c>
      <c r="H77" s="54"/>
      <c r="I77" s="46"/>
      <c r="J77" s="25">
        <f t="shared" ref="J77:J140" si="13">SUM(G77:I77)</f>
        <v>2906</v>
      </c>
      <c r="K77" s="25">
        <f t="shared" ref="K77:K140" si="14">F77-J77</f>
        <v>32037</v>
      </c>
      <c r="L77" s="47">
        <v>250</v>
      </c>
      <c r="M77" s="78">
        <f t="shared" ref="M77:M140" si="15">K77*L77</f>
        <v>8009250</v>
      </c>
      <c r="N77" s="54">
        <v>2906</v>
      </c>
      <c r="O77" s="47">
        <v>1658</v>
      </c>
      <c r="P77" s="25">
        <f t="shared" ref="P77:P140" si="16">N77*O77</f>
        <v>4818148</v>
      </c>
      <c r="Q77" s="107"/>
      <c r="R77" s="138"/>
      <c r="S77" s="89"/>
      <c r="T77" s="80"/>
      <c r="U77" s="80"/>
    </row>
    <row r="78" spans="1:21" s="1" customFormat="1" ht="15.75" x14ac:dyDescent="0.25">
      <c r="A78" s="21" t="s">
        <v>210</v>
      </c>
      <c r="B78" s="56">
        <v>620</v>
      </c>
      <c r="C78" s="57" t="s">
        <v>138</v>
      </c>
      <c r="D78" s="63">
        <v>1039</v>
      </c>
      <c r="E78" s="54"/>
      <c r="F78" s="25">
        <f t="shared" si="11"/>
        <v>1039</v>
      </c>
      <c r="G78" s="48">
        <f t="shared" si="12"/>
        <v>0</v>
      </c>
      <c r="H78" s="54"/>
      <c r="I78" s="46"/>
      <c r="J78" s="25">
        <f t="shared" si="13"/>
        <v>0</v>
      </c>
      <c r="K78" s="25">
        <f t="shared" si="14"/>
        <v>1039</v>
      </c>
      <c r="L78" s="47">
        <v>250</v>
      </c>
      <c r="M78" s="78">
        <f t="shared" si="15"/>
        <v>259750</v>
      </c>
      <c r="N78" s="54"/>
      <c r="O78" s="47">
        <v>1658</v>
      </c>
      <c r="P78" s="25">
        <f t="shared" si="16"/>
        <v>0</v>
      </c>
      <c r="Q78" s="107"/>
      <c r="R78" s="138"/>
      <c r="S78" s="89"/>
      <c r="T78" s="80"/>
      <c r="U78" s="80"/>
    </row>
    <row r="79" spans="1:21" s="1" customFormat="1" ht="15.75" x14ac:dyDescent="0.25">
      <c r="A79" s="21" t="s">
        <v>211</v>
      </c>
      <c r="B79" s="56">
        <v>621</v>
      </c>
      <c r="C79" s="57" t="s">
        <v>139</v>
      </c>
      <c r="D79" s="63">
        <v>11785</v>
      </c>
      <c r="E79" s="54">
        <v>1176</v>
      </c>
      <c r="F79" s="25">
        <f t="shared" si="11"/>
        <v>10609</v>
      </c>
      <c r="G79" s="48">
        <f t="shared" si="12"/>
        <v>1236</v>
      </c>
      <c r="H79" s="54"/>
      <c r="I79" s="46"/>
      <c r="J79" s="25">
        <f t="shared" si="13"/>
        <v>1236</v>
      </c>
      <c r="K79" s="25">
        <f t="shared" si="14"/>
        <v>9373</v>
      </c>
      <c r="L79" s="47">
        <v>250</v>
      </c>
      <c r="M79" s="78">
        <f t="shared" si="15"/>
        <v>2343250</v>
      </c>
      <c r="N79" s="54">
        <v>1236</v>
      </c>
      <c r="O79" s="47">
        <v>1658</v>
      </c>
      <c r="P79" s="25">
        <f t="shared" si="16"/>
        <v>2049288</v>
      </c>
      <c r="Q79" s="107"/>
      <c r="R79" s="138"/>
      <c r="S79" s="89"/>
      <c r="T79" s="80"/>
      <c r="U79" s="80"/>
    </row>
    <row r="80" spans="1:21" s="1" customFormat="1" ht="15.75" x14ac:dyDescent="0.25">
      <c r="A80" s="21" t="s">
        <v>213</v>
      </c>
      <c r="B80" s="56">
        <v>622</v>
      </c>
      <c r="C80" s="57" t="s">
        <v>140</v>
      </c>
      <c r="D80" s="63">
        <v>5351</v>
      </c>
      <c r="E80" s="54">
        <v>5351</v>
      </c>
      <c r="F80" s="25">
        <f t="shared" si="11"/>
        <v>0</v>
      </c>
      <c r="G80" s="48">
        <f t="shared" si="12"/>
        <v>0</v>
      </c>
      <c r="H80" s="54"/>
      <c r="I80" s="46"/>
      <c r="J80" s="25">
        <f t="shared" si="13"/>
        <v>0</v>
      </c>
      <c r="K80" s="25">
        <f t="shared" si="14"/>
        <v>0</v>
      </c>
      <c r="L80" s="47">
        <v>250</v>
      </c>
      <c r="M80" s="78">
        <f t="shared" si="15"/>
        <v>0</v>
      </c>
      <c r="N80" s="54"/>
      <c r="O80" s="47">
        <v>1658</v>
      </c>
      <c r="P80" s="25">
        <f t="shared" si="16"/>
        <v>0</v>
      </c>
      <c r="Q80" s="107"/>
      <c r="R80" s="138"/>
      <c r="S80" s="89"/>
      <c r="T80" s="80"/>
      <c r="U80" s="80"/>
    </row>
    <row r="81" spans="1:21" s="1" customFormat="1" ht="15.75" x14ac:dyDescent="0.25">
      <c r="A81" s="21" t="s">
        <v>214</v>
      </c>
      <c r="B81" s="56">
        <v>623</v>
      </c>
      <c r="C81" s="57" t="s">
        <v>141</v>
      </c>
      <c r="D81" s="63">
        <v>14190</v>
      </c>
      <c r="E81" s="54">
        <v>605</v>
      </c>
      <c r="F81" s="25">
        <f t="shared" si="11"/>
        <v>13585</v>
      </c>
      <c r="G81" s="48">
        <f t="shared" si="12"/>
        <v>844</v>
      </c>
      <c r="H81" s="54"/>
      <c r="I81" s="46"/>
      <c r="J81" s="25">
        <f t="shared" si="13"/>
        <v>844</v>
      </c>
      <c r="K81" s="25">
        <f t="shared" si="14"/>
        <v>12741</v>
      </c>
      <c r="L81" s="47">
        <v>250</v>
      </c>
      <c r="M81" s="78">
        <f t="shared" si="15"/>
        <v>3185250</v>
      </c>
      <c r="N81" s="54">
        <v>844</v>
      </c>
      <c r="O81" s="47">
        <v>1658</v>
      </c>
      <c r="P81" s="25">
        <f t="shared" si="16"/>
        <v>1399352</v>
      </c>
      <c r="Q81" s="107"/>
      <c r="R81" s="138"/>
      <c r="S81" s="89"/>
      <c r="T81" s="80"/>
      <c r="U81" s="80"/>
    </row>
    <row r="82" spans="1:21" s="1" customFormat="1" ht="15.75" x14ac:dyDescent="0.25">
      <c r="A82" s="21" t="s">
        <v>215</v>
      </c>
      <c r="B82" s="56">
        <v>624</v>
      </c>
      <c r="C82" s="57" t="s">
        <v>138</v>
      </c>
      <c r="D82" s="63">
        <v>1468</v>
      </c>
      <c r="E82" s="54"/>
      <c r="F82" s="25">
        <f t="shared" si="11"/>
        <v>1468</v>
      </c>
      <c r="G82" s="48">
        <f t="shared" si="12"/>
        <v>0</v>
      </c>
      <c r="H82" s="54"/>
      <c r="I82" s="46"/>
      <c r="J82" s="25">
        <f t="shared" si="13"/>
        <v>0</v>
      </c>
      <c r="K82" s="25">
        <f t="shared" si="14"/>
        <v>1468</v>
      </c>
      <c r="L82" s="47">
        <v>250</v>
      </c>
      <c r="M82" s="78">
        <f t="shared" si="15"/>
        <v>367000</v>
      </c>
      <c r="N82" s="54"/>
      <c r="O82" s="47">
        <v>1658</v>
      </c>
      <c r="P82" s="25">
        <f t="shared" si="16"/>
        <v>0</v>
      </c>
      <c r="Q82" s="107"/>
      <c r="R82" s="138"/>
      <c r="S82" s="89"/>
      <c r="T82" s="80"/>
      <c r="U82" s="80"/>
    </row>
    <row r="83" spans="1:21" s="1" customFormat="1" ht="15.75" x14ac:dyDescent="0.25">
      <c r="A83" s="21" t="s">
        <v>216</v>
      </c>
      <c r="B83" s="56">
        <v>625</v>
      </c>
      <c r="C83" s="57" t="s">
        <v>142</v>
      </c>
      <c r="D83" s="63">
        <v>22602</v>
      </c>
      <c r="E83" s="54">
        <v>5036</v>
      </c>
      <c r="F83" s="25">
        <f t="shared" si="11"/>
        <v>17566</v>
      </c>
      <c r="G83" s="48">
        <f t="shared" si="12"/>
        <v>5036</v>
      </c>
      <c r="H83" s="54"/>
      <c r="I83" s="46"/>
      <c r="J83" s="25">
        <f t="shared" si="13"/>
        <v>5036</v>
      </c>
      <c r="K83" s="25">
        <f t="shared" si="14"/>
        <v>12530</v>
      </c>
      <c r="L83" s="47">
        <v>250</v>
      </c>
      <c r="M83" s="78">
        <f t="shared" si="15"/>
        <v>3132500</v>
      </c>
      <c r="N83" s="54">
        <v>5036</v>
      </c>
      <c r="O83" s="47">
        <v>1658</v>
      </c>
      <c r="P83" s="25">
        <f t="shared" si="16"/>
        <v>8349688</v>
      </c>
      <c r="Q83" s="107"/>
      <c r="R83" s="138"/>
      <c r="S83" s="89"/>
      <c r="T83" s="80"/>
      <c r="U83" s="80"/>
    </row>
    <row r="84" spans="1:21" s="1" customFormat="1" ht="15.75" x14ac:dyDescent="0.25">
      <c r="A84" s="21" t="s">
        <v>217</v>
      </c>
      <c r="B84" s="56">
        <v>626</v>
      </c>
      <c r="C84" s="57" t="s">
        <v>140</v>
      </c>
      <c r="D84" s="63">
        <v>4884</v>
      </c>
      <c r="E84" s="54">
        <v>4884</v>
      </c>
      <c r="F84" s="25">
        <f t="shared" si="11"/>
        <v>0</v>
      </c>
      <c r="G84" s="48">
        <f t="shared" si="12"/>
        <v>0</v>
      </c>
      <c r="H84" s="54"/>
      <c r="I84" s="46"/>
      <c r="J84" s="25">
        <f t="shared" si="13"/>
        <v>0</v>
      </c>
      <c r="K84" s="25">
        <f t="shared" si="14"/>
        <v>0</v>
      </c>
      <c r="L84" s="47">
        <v>250</v>
      </c>
      <c r="M84" s="78">
        <f t="shared" si="15"/>
        <v>0</v>
      </c>
      <c r="N84" s="54"/>
      <c r="O84" s="47">
        <v>1658</v>
      </c>
      <c r="P84" s="25">
        <f t="shared" si="16"/>
        <v>0</v>
      </c>
      <c r="Q84" s="107"/>
      <c r="R84" s="138"/>
      <c r="S84" s="89"/>
      <c r="T84" s="80"/>
      <c r="U84" s="80"/>
    </row>
    <row r="85" spans="1:21" s="1" customFormat="1" ht="15.75" x14ac:dyDescent="0.25">
      <c r="A85" s="21" t="s">
        <v>218</v>
      </c>
      <c r="B85" s="56">
        <v>627</v>
      </c>
      <c r="C85" s="57" t="s">
        <v>143</v>
      </c>
      <c r="D85" s="63">
        <v>9546</v>
      </c>
      <c r="E85" s="54">
        <v>192</v>
      </c>
      <c r="F85" s="25">
        <f t="shared" si="11"/>
        <v>9354</v>
      </c>
      <c r="G85" s="48">
        <f t="shared" si="12"/>
        <v>192</v>
      </c>
      <c r="H85" s="54"/>
      <c r="I85" s="46"/>
      <c r="J85" s="25">
        <f t="shared" si="13"/>
        <v>192</v>
      </c>
      <c r="K85" s="25">
        <f t="shared" si="14"/>
        <v>9162</v>
      </c>
      <c r="L85" s="47">
        <v>250</v>
      </c>
      <c r="M85" s="78">
        <f t="shared" si="15"/>
        <v>2290500</v>
      </c>
      <c r="N85" s="54">
        <v>192</v>
      </c>
      <c r="O85" s="47">
        <v>1658</v>
      </c>
      <c r="P85" s="25">
        <f t="shared" si="16"/>
        <v>318336</v>
      </c>
      <c r="Q85" s="107"/>
      <c r="R85" s="138"/>
      <c r="S85" s="89"/>
      <c r="T85" s="80"/>
      <c r="U85" s="80"/>
    </row>
    <row r="86" spans="1:21" s="1" customFormat="1" ht="15.75" x14ac:dyDescent="0.25">
      <c r="A86" s="21" t="s">
        <v>219</v>
      </c>
      <c r="B86" s="56">
        <v>628</v>
      </c>
      <c r="C86" s="57" t="s">
        <v>144</v>
      </c>
      <c r="D86" s="63">
        <v>16417</v>
      </c>
      <c r="E86" s="54">
        <v>667</v>
      </c>
      <c r="F86" s="25">
        <f t="shared" si="11"/>
        <v>15750</v>
      </c>
      <c r="G86" s="48">
        <f t="shared" si="12"/>
        <v>667</v>
      </c>
      <c r="H86" s="54"/>
      <c r="I86" s="46"/>
      <c r="J86" s="25">
        <f t="shared" si="13"/>
        <v>667</v>
      </c>
      <c r="K86" s="25">
        <f t="shared" si="14"/>
        <v>15083</v>
      </c>
      <c r="L86" s="47">
        <v>250</v>
      </c>
      <c r="M86" s="78">
        <f t="shared" si="15"/>
        <v>3770750</v>
      </c>
      <c r="N86" s="54">
        <v>667</v>
      </c>
      <c r="O86" s="47">
        <v>1658</v>
      </c>
      <c r="P86" s="25">
        <f t="shared" si="16"/>
        <v>1105886</v>
      </c>
      <c r="Q86" s="107"/>
      <c r="R86" s="138"/>
      <c r="S86" s="89"/>
      <c r="T86" s="80"/>
      <c r="U86" s="80"/>
    </row>
    <row r="87" spans="1:21" s="1" customFormat="1" ht="15.75" x14ac:dyDescent="0.25">
      <c r="A87" s="21" t="s">
        <v>220</v>
      </c>
      <c r="B87" s="56">
        <v>629</v>
      </c>
      <c r="C87" s="57" t="s">
        <v>145</v>
      </c>
      <c r="D87" s="63">
        <v>1962</v>
      </c>
      <c r="E87" s="54">
        <v>663</v>
      </c>
      <c r="F87" s="25">
        <f t="shared" si="11"/>
        <v>1299</v>
      </c>
      <c r="G87" s="48">
        <f t="shared" si="12"/>
        <v>663</v>
      </c>
      <c r="H87" s="54"/>
      <c r="I87" s="46"/>
      <c r="J87" s="25">
        <f t="shared" si="13"/>
        <v>663</v>
      </c>
      <c r="K87" s="25">
        <f t="shared" si="14"/>
        <v>636</v>
      </c>
      <c r="L87" s="47">
        <v>250</v>
      </c>
      <c r="M87" s="78">
        <f t="shared" si="15"/>
        <v>159000</v>
      </c>
      <c r="N87" s="54">
        <v>663</v>
      </c>
      <c r="O87" s="47">
        <v>1658</v>
      </c>
      <c r="P87" s="25">
        <f t="shared" si="16"/>
        <v>1099254</v>
      </c>
      <c r="Q87" s="107"/>
      <c r="R87" s="138"/>
      <c r="S87" s="89"/>
      <c r="T87" s="80"/>
      <c r="U87" s="80"/>
    </row>
    <row r="88" spans="1:21" s="1" customFormat="1" ht="15.75" x14ac:dyDescent="0.25">
      <c r="A88" s="21" t="s">
        <v>221</v>
      </c>
      <c r="B88" s="56">
        <v>630</v>
      </c>
      <c r="C88" s="57" t="s">
        <v>138</v>
      </c>
      <c r="D88" s="63">
        <v>2463</v>
      </c>
      <c r="E88" s="54"/>
      <c r="F88" s="25">
        <f t="shared" si="11"/>
        <v>2463</v>
      </c>
      <c r="G88" s="48">
        <f t="shared" si="12"/>
        <v>0</v>
      </c>
      <c r="H88" s="54"/>
      <c r="I88" s="46"/>
      <c r="J88" s="25">
        <f t="shared" si="13"/>
        <v>0</v>
      </c>
      <c r="K88" s="25">
        <f t="shared" si="14"/>
        <v>2463</v>
      </c>
      <c r="L88" s="47">
        <v>250</v>
      </c>
      <c r="M88" s="78">
        <f t="shared" si="15"/>
        <v>615750</v>
      </c>
      <c r="N88" s="54"/>
      <c r="O88" s="47">
        <v>1658</v>
      </c>
      <c r="P88" s="25">
        <f t="shared" si="16"/>
        <v>0</v>
      </c>
      <c r="Q88" s="107"/>
      <c r="R88" s="138"/>
      <c r="S88" s="89"/>
      <c r="T88" s="80"/>
      <c r="U88" s="80"/>
    </row>
    <row r="89" spans="1:21" s="1" customFormat="1" ht="15.75" x14ac:dyDescent="0.25">
      <c r="A89" s="21" t="s">
        <v>222</v>
      </c>
      <c r="B89" s="56">
        <v>631</v>
      </c>
      <c r="C89" s="57" t="s">
        <v>146</v>
      </c>
      <c r="D89" s="63">
        <v>3883</v>
      </c>
      <c r="E89" s="54">
        <v>120</v>
      </c>
      <c r="F89" s="25">
        <f t="shared" si="11"/>
        <v>3763</v>
      </c>
      <c r="G89" s="48">
        <f t="shared" si="12"/>
        <v>120</v>
      </c>
      <c r="H89" s="54"/>
      <c r="I89" s="46"/>
      <c r="J89" s="25">
        <f t="shared" si="13"/>
        <v>120</v>
      </c>
      <c r="K89" s="25">
        <f t="shared" si="14"/>
        <v>3643</v>
      </c>
      <c r="L89" s="47">
        <v>250</v>
      </c>
      <c r="M89" s="78">
        <f t="shared" si="15"/>
        <v>910750</v>
      </c>
      <c r="N89" s="54">
        <v>120</v>
      </c>
      <c r="O89" s="47">
        <v>1658</v>
      </c>
      <c r="P89" s="25">
        <f t="shared" si="16"/>
        <v>198960</v>
      </c>
      <c r="Q89" s="107"/>
      <c r="R89" s="138"/>
      <c r="S89" s="89"/>
      <c r="T89" s="80"/>
      <c r="U89" s="80"/>
    </row>
    <row r="90" spans="1:21" s="1" customFormat="1" ht="15.75" x14ac:dyDescent="0.25">
      <c r="A90" s="21" t="s">
        <v>223</v>
      </c>
      <c r="B90" s="56">
        <v>632</v>
      </c>
      <c r="C90" s="57" t="s">
        <v>147</v>
      </c>
      <c r="D90" s="63">
        <v>7518</v>
      </c>
      <c r="E90" s="54">
        <v>1709</v>
      </c>
      <c r="F90" s="25">
        <f t="shared" si="11"/>
        <v>5809</v>
      </c>
      <c r="G90" s="48">
        <f t="shared" si="12"/>
        <v>1709</v>
      </c>
      <c r="H90" s="54"/>
      <c r="I90" s="46"/>
      <c r="J90" s="25">
        <f t="shared" si="13"/>
        <v>1709</v>
      </c>
      <c r="K90" s="25">
        <f t="shared" si="14"/>
        <v>4100</v>
      </c>
      <c r="L90" s="47">
        <v>250</v>
      </c>
      <c r="M90" s="78">
        <f t="shared" si="15"/>
        <v>1025000</v>
      </c>
      <c r="N90" s="54">
        <v>1709</v>
      </c>
      <c r="O90" s="47">
        <v>1658</v>
      </c>
      <c r="P90" s="25">
        <f t="shared" si="16"/>
        <v>2833522</v>
      </c>
      <c r="Q90" s="107"/>
      <c r="R90" s="138"/>
      <c r="S90" s="89"/>
      <c r="T90" s="80"/>
      <c r="U90" s="80"/>
    </row>
    <row r="91" spans="1:21" s="1" customFormat="1" ht="15.75" x14ac:dyDescent="0.25">
      <c r="A91" s="21" t="s">
        <v>224</v>
      </c>
      <c r="B91" s="56">
        <v>633</v>
      </c>
      <c r="C91" s="57" t="s">
        <v>147</v>
      </c>
      <c r="D91" s="63">
        <v>13575</v>
      </c>
      <c r="E91" s="54">
        <v>50</v>
      </c>
      <c r="F91" s="25">
        <f t="shared" si="11"/>
        <v>13525</v>
      </c>
      <c r="G91" s="48">
        <f t="shared" si="12"/>
        <v>50</v>
      </c>
      <c r="H91" s="54"/>
      <c r="I91" s="46"/>
      <c r="J91" s="25">
        <f t="shared" si="13"/>
        <v>50</v>
      </c>
      <c r="K91" s="25">
        <f t="shared" si="14"/>
        <v>13475</v>
      </c>
      <c r="L91" s="47">
        <v>250</v>
      </c>
      <c r="M91" s="78">
        <f t="shared" si="15"/>
        <v>3368750</v>
      </c>
      <c r="N91" s="54">
        <v>50</v>
      </c>
      <c r="O91" s="47">
        <v>1658</v>
      </c>
      <c r="P91" s="25">
        <f t="shared" si="16"/>
        <v>82900</v>
      </c>
      <c r="Q91" s="107"/>
      <c r="R91" s="138"/>
      <c r="S91" s="89"/>
      <c r="T91" s="80"/>
      <c r="U91" s="80"/>
    </row>
    <row r="92" spans="1:21" s="1" customFormat="1" ht="15.75" x14ac:dyDescent="0.25">
      <c r="A92" s="21" t="s">
        <v>225</v>
      </c>
      <c r="B92" s="56">
        <v>634</v>
      </c>
      <c r="C92" s="57" t="s">
        <v>136</v>
      </c>
      <c r="D92" s="63">
        <v>2851</v>
      </c>
      <c r="E92" s="54"/>
      <c r="F92" s="25">
        <f t="shared" si="11"/>
        <v>2851</v>
      </c>
      <c r="G92" s="48">
        <f t="shared" si="12"/>
        <v>0</v>
      </c>
      <c r="H92" s="54"/>
      <c r="I92" s="46"/>
      <c r="J92" s="25">
        <f t="shared" si="13"/>
        <v>0</v>
      </c>
      <c r="K92" s="25">
        <f t="shared" si="14"/>
        <v>2851</v>
      </c>
      <c r="L92" s="47">
        <v>250</v>
      </c>
      <c r="M92" s="78">
        <f t="shared" si="15"/>
        <v>712750</v>
      </c>
      <c r="N92" s="54"/>
      <c r="O92" s="47">
        <v>1658</v>
      </c>
      <c r="P92" s="25">
        <f t="shared" si="16"/>
        <v>0</v>
      </c>
      <c r="Q92" s="107"/>
      <c r="R92" s="138"/>
      <c r="S92" s="89"/>
      <c r="T92" s="80"/>
      <c r="U92" s="80"/>
    </row>
    <row r="93" spans="1:21" s="1" customFormat="1" ht="15.75" x14ac:dyDescent="0.25">
      <c r="A93" s="21" t="s">
        <v>226</v>
      </c>
      <c r="B93" s="56">
        <v>635</v>
      </c>
      <c r="C93" s="57" t="s">
        <v>147</v>
      </c>
      <c r="D93" s="63">
        <v>1498</v>
      </c>
      <c r="E93" s="54"/>
      <c r="F93" s="25">
        <f t="shared" si="11"/>
        <v>1498</v>
      </c>
      <c r="G93" s="48">
        <f t="shared" si="12"/>
        <v>0</v>
      </c>
      <c r="H93" s="54"/>
      <c r="I93" s="46"/>
      <c r="J93" s="25">
        <f t="shared" si="13"/>
        <v>0</v>
      </c>
      <c r="K93" s="25">
        <f t="shared" si="14"/>
        <v>1498</v>
      </c>
      <c r="L93" s="47">
        <v>250</v>
      </c>
      <c r="M93" s="78">
        <f t="shared" si="15"/>
        <v>374500</v>
      </c>
      <c r="N93" s="54"/>
      <c r="O93" s="47">
        <v>1658</v>
      </c>
      <c r="P93" s="25">
        <f t="shared" si="16"/>
        <v>0</v>
      </c>
      <c r="Q93" s="107"/>
      <c r="R93" s="138"/>
      <c r="S93" s="89"/>
      <c r="T93" s="80"/>
      <c r="U93" s="80"/>
    </row>
    <row r="94" spans="1:21" s="1" customFormat="1" ht="15.75" x14ac:dyDescent="0.25">
      <c r="A94" s="21" t="s">
        <v>227</v>
      </c>
      <c r="B94" s="56">
        <v>636</v>
      </c>
      <c r="C94" s="57" t="s">
        <v>140</v>
      </c>
      <c r="D94" s="63">
        <v>3875</v>
      </c>
      <c r="E94" s="54">
        <v>3875</v>
      </c>
      <c r="F94" s="25">
        <f t="shared" si="11"/>
        <v>0</v>
      </c>
      <c r="G94" s="48">
        <f t="shared" si="12"/>
        <v>0</v>
      </c>
      <c r="H94" s="54"/>
      <c r="I94" s="46"/>
      <c r="J94" s="25">
        <f t="shared" si="13"/>
        <v>0</v>
      </c>
      <c r="K94" s="25">
        <f t="shared" si="14"/>
        <v>0</v>
      </c>
      <c r="L94" s="47">
        <v>250</v>
      </c>
      <c r="M94" s="78">
        <f t="shared" si="15"/>
        <v>0</v>
      </c>
      <c r="N94" s="54"/>
      <c r="O94" s="47">
        <v>1658</v>
      </c>
      <c r="P94" s="25">
        <f t="shared" si="16"/>
        <v>0</v>
      </c>
      <c r="Q94" s="107"/>
      <c r="R94" s="138"/>
      <c r="S94" s="89"/>
      <c r="T94" s="80"/>
      <c r="U94" s="80"/>
    </row>
    <row r="95" spans="1:21" s="1" customFormat="1" ht="15.75" x14ac:dyDescent="0.25">
      <c r="A95" s="21" t="s">
        <v>228</v>
      </c>
      <c r="B95" s="56">
        <v>637</v>
      </c>
      <c r="C95" s="57" t="s">
        <v>148</v>
      </c>
      <c r="D95" s="63">
        <v>22086</v>
      </c>
      <c r="E95" s="54">
        <v>9241</v>
      </c>
      <c r="F95" s="25">
        <f t="shared" si="11"/>
        <v>12845</v>
      </c>
      <c r="G95" s="48">
        <f t="shared" si="12"/>
        <v>11678</v>
      </c>
      <c r="H95" s="54"/>
      <c r="I95" s="46"/>
      <c r="J95" s="25">
        <f t="shared" si="13"/>
        <v>11678</v>
      </c>
      <c r="K95" s="25">
        <f t="shared" si="14"/>
        <v>1167</v>
      </c>
      <c r="L95" s="47">
        <v>250</v>
      </c>
      <c r="M95" s="78">
        <f t="shared" si="15"/>
        <v>291750</v>
      </c>
      <c r="N95" s="54">
        <v>11678</v>
      </c>
      <c r="O95" s="47">
        <v>1658</v>
      </c>
      <c r="P95" s="25">
        <f t="shared" si="16"/>
        <v>19362124</v>
      </c>
      <c r="Q95" s="107"/>
      <c r="R95" s="138"/>
      <c r="S95" s="89"/>
      <c r="T95" s="80"/>
      <c r="U95" s="80"/>
    </row>
    <row r="96" spans="1:21" s="1" customFormat="1" ht="15.75" x14ac:dyDescent="0.25">
      <c r="A96" s="21" t="s">
        <v>229</v>
      </c>
      <c r="B96" s="56">
        <v>638</v>
      </c>
      <c r="C96" s="57" t="s">
        <v>149</v>
      </c>
      <c r="D96" s="63">
        <v>19178</v>
      </c>
      <c r="E96" s="54">
        <v>4850</v>
      </c>
      <c r="F96" s="25">
        <f t="shared" si="11"/>
        <v>14328</v>
      </c>
      <c r="G96" s="48">
        <f t="shared" si="12"/>
        <v>7980</v>
      </c>
      <c r="H96" s="54"/>
      <c r="I96" s="46"/>
      <c r="J96" s="25">
        <f t="shared" si="13"/>
        <v>7980</v>
      </c>
      <c r="K96" s="25">
        <f t="shared" si="14"/>
        <v>6348</v>
      </c>
      <c r="L96" s="47">
        <v>250</v>
      </c>
      <c r="M96" s="78">
        <f t="shared" si="15"/>
        <v>1587000</v>
      </c>
      <c r="N96" s="54">
        <v>7980</v>
      </c>
      <c r="O96" s="47">
        <v>1658</v>
      </c>
      <c r="P96" s="25">
        <f t="shared" si="16"/>
        <v>13230840</v>
      </c>
      <c r="Q96" s="107"/>
      <c r="R96" s="138"/>
      <c r="S96" s="89"/>
      <c r="T96" s="80"/>
      <c r="U96" s="80"/>
    </row>
    <row r="97" spans="1:21" s="1" customFormat="1" ht="15.75" x14ac:dyDescent="0.25">
      <c r="A97" s="21" t="s">
        <v>230</v>
      </c>
      <c r="B97" s="56">
        <v>639</v>
      </c>
      <c r="C97" s="57" t="s">
        <v>138</v>
      </c>
      <c r="D97" s="63">
        <v>5502</v>
      </c>
      <c r="E97" s="54"/>
      <c r="F97" s="25">
        <f t="shared" si="11"/>
        <v>5502</v>
      </c>
      <c r="G97" s="48">
        <f t="shared" si="12"/>
        <v>0</v>
      </c>
      <c r="H97" s="54"/>
      <c r="I97" s="46"/>
      <c r="J97" s="25">
        <f t="shared" si="13"/>
        <v>0</v>
      </c>
      <c r="K97" s="25">
        <f t="shared" si="14"/>
        <v>5502</v>
      </c>
      <c r="L97" s="47">
        <v>250</v>
      </c>
      <c r="M97" s="78">
        <f t="shared" si="15"/>
        <v>1375500</v>
      </c>
      <c r="N97" s="54"/>
      <c r="O97" s="47">
        <v>1658</v>
      </c>
      <c r="P97" s="25">
        <f t="shared" si="16"/>
        <v>0</v>
      </c>
      <c r="Q97" s="107"/>
      <c r="R97" s="138"/>
      <c r="S97" s="89"/>
      <c r="T97" s="80"/>
      <c r="U97" s="80"/>
    </row>
    <row r="98" spans="1:21" s="1" customFormat="1" ht="15.75" x14ac:dyDescent="0.25">
      <c r="A98" s="21" t="s">
        <v>231</v>
      </c>
      <c r="B98" s="56">
        <v>640</v>
      </c>
      <c r="C98" s="57" t="s">
        <v>150</v>
      </c>
      <c r="D98" s="63">
        <v>22248</v>
      </c>
      <c r="E98" s="54">
        <v>3267</v>
      </c>
      <c r="F98" s="25">
        <f t="shared" si="11"/>
        <v>18981</v>
      </c>
      <c r="G98" s="48">
        <f t="shared" si="12"/>
        <v>3770</v>
      </c>
      <c r="H98" s="54"/>
      <c r="I98" s="46"/>
      <c r="J98" s="25">
        <f t="shared" si="13"/>
        <v>3770</v>
      </c>
      <c r="K98" s="25">
        <f t="shared" si="14"/>
        <v>15211</v>
      </c>
      <c r="L98" s="47">
        <v>250</v>
      </c>
      <c r="M98" s="78">
        <f t="shared" si="15"/>
        <v>3802750</v>
      </c>
      <c r="N98" s="54">
        <v>3770</v>
      </c>
      <c r="O98" s="47">
        <v>1658</v>
      </c>
      <c r="P98" s="25">
        <f t="shared" si="16"/>
        <v>6250660</v>
      </c>
      <c r="Q98" s="107"/>
      <c r="R98" s="138"/>
      <c r="S98" s="89"/>
      <c r="T98" s="80"/>
      <c r="U98" s="80"/>
    </row>
    <row r="99" spans="1:21" s="1" customFormat="1" ht="15.75" x14ac:dyDescent="0.25">
      <c r="A99" s="21" t="s">
        <v>232</v>
      </c>
      <c r="B99" s="56">
        <v>641</v>
      </c>
      <c r="C99" s="57" t="s">
        <v>138</v>
      </c>
      <c r="D99" s="64">
        <v>781</v>
      </c>
      <c r="E99" s="54"/>
      <c r="F99" s="25">
        <f t="shared" si="11"/>
        <v>781</v>
      </c>
      <c r="G99" s="48">
        <f t="shared" si="12"/>
        <v>0</v>
      </c>
      <c r="H99" s="54"/>
      <c r="I99" s="46"/>
      <c r="J99" s="25">
        <f t="shared" si="13"/>
        <v>0</v>
      </c>
      <c r="K99" s="25">
        <f t="shared" si="14"/>
        <v>781</v>
      </c>
      <c r="L99" s="47">
        <v>250</v>
      </c>
      <c r="M99" s="78">
        <f t="shared" si="15"/>
        <v>195250</v>
      </c>
      <c r="N99" s="54"/>
      <c r="O99" s="47">
        <v>1658</v>
      </c>
      <c r="P99" s="25">
        <f t="shared" si="16"/>
        <v>0</v>
      </c>
      <c r="Q99" s="107"/>
      <c r="R99" s="138"/>
      <c r="S99" s="89"/>
      <c r="T99" s="80"/>
      <c r="U99" s="80"/>
    </row>
    <row r="100" spans="1:21" s="1" customFormat="1" ht="15.75" x14ac:dyDescent="0.25">
      <c r="A100" s="21" t="s">
        <v>233</v>
      </c>
      <c r="B100" s="56">
        <v>642</v>
      </c>
      <c r="C100" s="57" t="s">
        <v>151</v>
      </c>
      <c r="D100" s="63">
        <v>16111</v>
      </c>
      <c r="E100" s="54">
        <v>1067</v>
      </c>
      <c r="F100" s="25">
        <f t="shared" si="11"/>
        <v>15044</v>
      </c>
      <c r="G100" s="48">
        <f t="shared" si="12"/>
        <v>1667</v>
      </c>
      <c r="H100" s="54"/>
      <c r="I100" s="46"/>
      <c r="J100" s="25">
        <f t="shared" si="13"/>
        <v>1667</v>
      </c>
      <c r="K100" s="25">
        <f t="shared" si="14"/>
        <v>13377</v>
      </c>
      <c r="L100" s="47">
        <v>250</v>
      </c>
      <c r="M100" s="78">
        <f t="shared" si="15"/>
        <v>3344250</v>
      </c>
      <c r="N100" s="54">
        <v>1667</v>
      </c>
      <c r="O100" s="47">
        <v>1658</v>
      </c>
      <c r="P100" s="25">
        <f t="shared" si="16"/>
        <v>2763886</v>
      </c>
      <c r="Q100" s="107"/>
      <c r="R100" s="138"/>
      <c r="S100" s="89"/>
      <c r="T100" s="80"/>
      <c r="U100" s="80"/>
    </row>
    <row r="101" spans="1:21" s="1" customFormat="1" ht="15.75" x14ac:dyDescent="0.25">
      <c r="A101" s="21" t="s">
        <v>234</v>
      </c>
      <c r="B101" s="56">
        <v>643</v>
      </c>
      <c r="C101" s="57" t="s">
        <v>115</v>
      </c>
      <c r="D101" s="63">
        <v>5826</v>
      </c>
      <c r="E101" s="54"/>
      <c r="F101" s="25">
        <f t="shared" si="11"/>
        <v>5826</v>
      </c>
      <c r="G101" s="48">
        <f t="shared" si="12"/>
        <v>0</v>
      </c>
      <c r="H101" s="54"/>
      <c r="I101" s="46"/>
      <c r="J101" s="25">
        <f t="shared" si="13"/>
        <v>0</v>
      </c>
      <c r="K101" s="25">
        <f t="shared" si="14"/>
        <v>5826</v>
      </c>
      <c r="L101" s="47">
        <v>250</v>
      </c>
      <c r="M101" s="78">
        <f t="shared" si="15"/>
        <v>1456500</v>
      </c>
      <c r="N101" s="54"/>
      <c r="O101" s="47">
        <v>1658</v>
      </c>
      <c r="P101" s="25">
        <f t="shared" si="16"/>
        <v>0</v>
      </c>
      <c r="Q101" s="107"/>
      <c r="R101" s="138"/>
      <c r="S101" s="89"/>
      <c r="T101" s="80"/>
      <c r="U101" s="80"/>
    </row>
    <row r="102" spans="1:21" s="1" customFormat="1" ht="15.75" x14ac:dyDescent="0.25">
      <c r="A102" s="21" t="s">
        <v>235</v>
      </c>
      <c r="B102" s="56">
        <v>644</v>
      </c>
      <c r="C102" s="57" t="s">
        <v>152</v>
      </c>
      <c r="D102" s="63">
        <v>3506</v>
      </c>
      <c r="E102" s="54">
        <v>892</v>
      </c>
      <c r="F102" s="25">
        <f t="shared" si="11"/>
        <v>2614</v>
      </c>
      <c r="G102" s="48">
        <f t="shared" si="12"/>
        <v>892</v>
      </c>
      <c r="H102" s="54"/>
      <c r="I102" s="46"/>
      <c r="J102" s="25">
        <f t="shared" si="13"/>
        <v>892</v>
      </c>
      <c r="K102" s="25">
        <f t="shared" si="14"/>
        <v>1722</v>
      </c>
      <c r="L102" s="47">
        <v>250</v>
      </c>
      <c r="M102" s="78">
        <f t="shared" si="15"/>
        <v>430500</v>
      </c>
      <c r="N102" s="54">
        <v>892</v>
      </c>
      <c r="O102" s="47">
        <v>1658</v>
      </c>
      <c r="P102" s="25">
        <f t="shared" si="16"/>
        <v>1478936</v>
      </c>
      <c r="Q102" s="107"/>
      <c r="R102" s="138"/>
      <c r="S102" s="89"/>
      <c r="T102" s="80"/>
      <c r="U102" s="80"/>
    </row>
    <row r="103" spans="1:21" s="1" customFormat="1" ht="15.75" x14ac:dyDescent="0.25">
      <c r="A103" s="21" t="s">
        <v>236</v>
      </c>
      <c r="B103" s="56">
        <v>645</v>
      </c>
      <c r="C103" s="57" t="s">
        <v>154</v>
      </c>
      <c r="D103" s="63">
        <v>11113</v>
      </c>
      <c r="E103" s="54">
        <v>960</v>
      </c>
      <c r="F103" s="25">
        <f t="shared" si="11"/>
        <v>10153</v>
      </c>
      <c r="G103" s="48">
        <f t="shared" si="12"/>
        <v>0</v>
      </c>
      <c r="H103" s="54"/>
      <c r="I103" s="46"/>
      <c r="J103" s="25">
        <f t="shared" si="13"/>
        <v>0</v>
      </c>
      <c r="K103" s="25">
        <f t="shared" si="14"/>
        <v>10153</v>
      </c>
      <c r="L103" s="47">
        <v>250</v>
      </c>
      <c r="M103" s="78">
        <f t="shared" si="15"/>
        <v>2538250</v>
      </c>
      <c r="N103" s="54"/>
      <c r="O103" s="47">
        <v>1658</v>
      </c>
      <c r="P103" s="25">
        <f t="shared" si="16"/>
        <v>0</v>
      </c>
      <c r="Q103" s="107"/>
      <c r="R103" s="138"/>
      <c r="S103" s="88"/>
      <c r="T103" s="79"/>
      <c r="U103" s="79"/>
    </row>
    <row r="104" spans="1:21" s="1" customFormat="1" ht="15.75" x14ac:dyDescent="0.25">
      <c r="A104" s="21" t="s">
        <v>237</v>
      </c>
      <c r="B104" s="56">
        <v>646</v>
      </c>
      <c r="C104" s="57" t="s">
        <v>155</v>
      </c>
      <c r="D104" s="63">
        <v>7543</v>
      </c>
      <c r="E104" s="54"/>
      <c r="F104" s="25">
        <f t="shared" si="11"/>
        <v>7543</v>
      </c>
      <c r="G104" s="48">
        <f t="shared" si="12"/>
        <v>0</v>
      </c>
      <c r="H104" s="54"/>
      <c r="I104" s="46"/>
      <c r="J104" s="25">
        <f t="shared" si="13"/>
        <v>0</v>
      </c>
      <c r="K104" s="25">
        <f t="shared" si="14"/>
        <v>7543</v>
      </c>
      <c r="L104" s="47">
        <v>250</v>
      </c>
      <c r="M104" s="78">
        <f t="shared" si="15"/>
        <v>1885750</v>
      </c>
      <c r="N104" s="54"/>
      <c r="O104" s="47">
        <v>1658</v>
      </c>
      <c r="P104" s="25">
        <f t="shared" si="16"/>
        <v>0</v>
      </c>
      <c r="Q104" s="107"/>
      <c r="R104" s="138"/>
      <c r="S104" s="89"/>
      <c r="T104" s="80"/>
      <c r="U104" s="80"/>
    </row>
    <row r="105" spans="1:21" s="1" customFormat="1" ht="15.75" x14ac:dyDescent="0.25">
      <c r="A105" s="21" t="s">
        <v>238</v>
      </c>
      <c r="B105" s="56">
        <v>647</v>
      </c>
      <c r="C105" s="57" t="s">
        <v>156</v>
      </c>
      <c r="D105" s="63">
        <v>13497</v>
      </c>
      <c r="E105" s="54">
        <v>2764</v>
      </c>
      <c r="F105" s="25">
        <f t="shared" si="11"/>
        <v>10733</v>
      </c>
      <c r="G105" s="48">
        <f t="shared" si="12"/>
        <v>2764</v>
      </c>
      <c r="H105" s="54"/>
      <c r="I105" s="46"/>
      <c r="J105" s="25">
        <f t="shared" si="13"/>
        <v>2764</v>
      </c>
      <c r="K105" s="25">
        <f t="shared" si="14"/>
        <v>7969</v>
      </c>
      <c r="L105" s="47">
        <v>250</v>
      </c>
      <c r="M105" s="78">
        <f t="shared" si="15"/>
        <v>1992250</v>
      </c>
      <c r="N105" s="54">
        <v>2764</v>
      </c>
      <c r="O105" s="47">
        <v>1658</v>
      </c>
      <c r="P105" s="25">
        <f t="shared" si="16"/>
        <v>4582712</v>
      </c>
      <c r="Q105" s="107"/>
      <c r="R105" s="138"/>
      <c r="S105" s="89"/>
      <c r="T105" s="80"/>
      <c r="U105" s="80"/>
    </row>
    <row r="106" spans="1:21" s="1" customFormat="1" ht="15.75" x14ac:dyDescent="0.25">
      <c r="A106" s="21" t="s">
        <v>239</v>
      </c>
      <c r="B106" s="56">
        <v>648</v>
      </c>
      <c r="C106" s="57" t="s">
        <v>157</v>
      </c>
      <c r="D106" s="63">
        <v>22854</v>
      </c>
      <c r="E106" s="54">
        <v>995</v>
      </c>
      <c r="F106" s="25">
        <f t="shared" si="11"/>
        <v>21859</v>
      </c>
      <c r="G106" s="48">
        <f t="shared" si="12"/>
        <v>995</v>
      </c>
      <c r="H106" s="54"/>
      <c r="I106" s="46"/>
      <c r="J106" s="25">
        <f t="shared" si="13"/>
        <v>995</v>
      </c>
      <c r="K106" s="25">
        <f t="shared" si="14"/>
        <v>20864</v>
      </c>
      <c r="L106" s="47">
        <v>250</v>
      </c>
      <c r="M106" s="78">
        <f t="shared" si="15"/>
        <v>5216000</v>
      </c>
      <c r="N106" s="54">
        <v>995</v>
      </c>
      <c r="O106" s="47">
        <v>1658</v>
      </c>
      <c r="P106" s="25">
        <f t="shared" si="16"/>
        <v>1649710</v>
      </c>
      <c r="Q106" s="107"/>
      <c r="R106" s="138"/>
      <c r="S106" s="89"/>
      <c r="T106" s="80"/>
      <c r="U106" s="80"/>
    </row>
    <row r="107" spans="1:21" s="1" customFormat="1" ht="15.75" x14ac:dyDescent="0.25">
      <c r="A107" s="21" t="s">
        <v>240</v>
      </c>
      <c r="B107" s="56">
        <v>649</v>
      </c>
      <c r="C107" s="57" t="s">
        <v>153</v>
      </c>
      <c r="D107" s="63">
        <v>5920</v>
      </c>
      <c r="E107" s="54"/>
      <c r="F107" s="25">
        <f t="shared" si="11"/>
        <v>5920</v>
      </c>
      <c r="G107" s="48">
        <f t="shared" si="12"/>
        <v>0</v>
      </c>
      <c r="H107" s="54"/>
      <c r="I107" s="46"/>
      <c r="J107" s="25">
        <f t="shared" si="13"/>
        <v>0</v>
      </c>
      <c r="K107" s="25">
        <f t="shared" si="14"/>
        <v>5920</v>
      </c>
      <c r="L107" s="47">
        <v>250</v>
      </c>
      <c r="M107" s="78">
        <f t="shared" si="15"/>
        <v>1480000</v>
      </c>
      <c r="N107" s="54"/>
      <c r="O107" s="47">
        <v>1658</v>
      </c>
      <c r="P107" s="25">
        <f t="shared" si="16"/>
        <v>0</v>
      </c>
      <c r="Q107" s="107"/>
      <c r="R107" s="138"/>
      <c r="S107" s="89"/>
      <c r="T107" s="80"/>
      <c r="U107" s="80"/>
    </row>
    <row r="108" spans="1:21" s="1" customFormat="1" ht="15.75" x14ac:dyDescent="0.25">
      <c r="A108" s="21" t="s">
        <v>241</v>
      </c>
      <c r="B108" s="56">
        <v>650</v>
      </c>
      <c r="C108" s="57" t="s">
        <v>158</v>
      </c>
      <c r="D108" s="63">
        <v>1427</v>
      </c>
      <c r="E108" s="54"/>
      <c r="F108" s="25">
        <f t="shared" si="11"/>
        <v>1427</v>
      </c>
      <c r="G108" s="48">
        <f t="shared" si="12"/>
        <v>0</v>
      </c>
      <c r="H108" s="54"/>
      <c r="I108" s="46"/>
      <c r="J108" s="25">
        <f t="shared" si="13"/>
        <v>0</v>
      </c>
      <c r="K108" s="25">
        <f t="shared" si="14"/>
        <v>1427</v>
      </c>
      <c r="L108" s="47">
        <v>250</v>
      </c>
      <c r="M108" s="78">
        <f t="shared" si="15"/>
        <v>356750</v>
      </c>
      <c r="N108" s="54"/>
      <c r="O108" s="47">
        <v>1658</v>
      </c>
      <c r="P108" s="25">
        <f t="shared" si="16"/>
        <v>0</v>
      </c>
      <c r="Q108" s="107"/>
      <c r="R108" s="138"/>
      <c r="S108" s="89"/>
      <c r="T108" s="80"/>
      <c r="U108" s="80"/>
    </row>
    <row r="109" spans="1:21" s="1" customFormat="1" ht="15.75" x14ac:dyDescent="0.25">
      <c r="A109" s="21" t="s">
        <v>242</v>
      </c>
      <c r="B109" s="56">
        <v>651</v>
      </c>
      <c r="C109" s="57" t="s">
        <v>140</v>
      </c>
      <c r="D109" s="63">
        <v>23191</v>
      </c>
      <c r="E109" s="54">
        <v>23191</v>
      </c>
      <c r="F109" s="25">
        <f t="shared" si="11"/>
        <v>0</v>
      </c>
      <c r="G109" s="48">
        <f t="shared" si="12"/>
        <v>0</v>
      </c>
      <c r="H109" s="54"/>
      <c r="I109" s="46"/>
      <c r="J109" s="25">
        <f t="shared" si="13"/>
        <v>0</v>
      </c>
      <c r="K109" s="25">
        <f t="shared" si="14"/>
        <v>0</v>
      </c>
      <c r="L109" s="47">
        <v>250</v>
      </c>
      <c r="M109" s="78">
        <f t="shared" si="15"/>
        <v>0</v>
      </c>
      <c r="N109" s="54"/>
      <c r="O109" s="47">
        <v>1658</v>
      </c>
      <c r="P109" s="25">
        <f t="shared" si="16"/>
        <v>0</v>
      </c>
      <c r="Q109" s="107"/>
      <c r="R109" s="138"/>
      <c r="S109" s="89"/>
      <c r="T109" s="80"/>
      <c r="U109" s="80"/>
    </row>
    <row r="110" spans="1:21" s="1" customFormat="1" ht="15.75" x14ac:dyDescent="0.25">
      <c r="A110" s="21" t="s">
        <v>243</v>
      </c>
      <c r="B110" s="56">
        <v>652</v>
      </c>
      <c r="C110" s="57" t="s">
        <v>159</v>
      </c>
      <c r="D110" s="64">
        <v>712</v>
      </c>
      <c r="E110" s="54">
        <v>60</v>
      </c>
      <c r="F110" s="25">
        <f t="shared" si="11"/>
        <v>652</v>
      </c>
      <c r="G110" s="48">
        <f t="shared" si="12"/>
        <v>60</v>
      </c>
      <c r="H110" s="54"/>
      <c r="I110" s="46"/>
      <c r="J110" s="25">
        <f t="shared" si="13"/>
        <v>60</v>
      </c>
      <c r="K110" s="25">
        <f t="shared" si="14"/>
        <v>592</v>
      </c>
      <c r="L110" s="47">
        <v>250</v>
      </c>
      <c r="M110" s="78">
        <f t="shared" si="15"/>
        <v>148000</v>
      </c>
      <c r="N110" s="54">
        <v>60</v>
      </c>
      <c r="O110" s="47">
        <v>1658</v>
      </c>
      <c r="P110" s="25">
        <f t="shared" si="16"/>
        <v>99480</v>
      </c>
      <c r="Q110" s="107"/>
      <c r="R110" s="138"/>
      <c r="S110" s="89"/>
      <c r="T110" s="80"/>
      <c r="U110" s="80"/>
    </row>
    <row r="111" spans="1:21" s="1" customFormat="1" ht="15.75" x14ac:dyDescent="0.25">
      <c r="A111" s="21" t="s">
        <v>244</v>
      </c>
      <c r="B111" s="56">
        <v>653</v>
      </c>
      <c r="C111" s="57" t="s">
        <v>160</v>
      </c>
      <c r="D111" s="63">
        <v>7489</v>
      </c>
      <c r="E111" s="54"/>
      <c r="F111" s="25">
        <f t="shared" si="11"/>
        <v>7489</v>
      </c>
      <c r="G111" s="48">
        <f t="shared" si="12"/>
        <v>0</v>
      </c>
      <c r="H111" s="54"/>
      <c r="I111" s="46"/>
      <c r="J111" s="25">
        <f t="shared" si="13"/>
        <v>0</v>
      </c>
      <c r="K111" s="25">
        <f t="shared" si="14"/>
        <v>7489</v>
      </c>
      <c r="L111" s="47">
        <v>250</v>
      </c>
      <c r="M111" s="78">
        <f t="shared" si="15"/>
        <v>1872250</v>
      </c>
      <c r="N111" s="54"/>
      <c r="O111" s="47">
        <v>1658</v>
      </c>
      <c r="P111" s="25">
        <f t="shared" si="16"/>
        <v>0</v>
      </c>
      <c r="Q111" s="107"/>
      <c r="R111" s="138"/>
      <c r="S111" s="89"/>
      <c r="T111" s="80"/>
      <c r="U111" s="80"/>
    </row>
    <row r="112" spans="1:21" s="1" customFormat="1" ht="15.75" x14ac:dyDescent="0.25">
      <c r="A112" s="21" t="s">
        <v>245</v>
      </c>
      <c r="B112" s="56">
        <v>654</v>
      </c>
      <c r="C112" s="57" t="s">
        <v>161</v>
      </c>
      <c r="D112" s="63">
        <v>3788</v>
      </c>
      <c r="E112" s="54"/>
      <c r="F112" s="25">
        <f t="shared" si="11"/>
        <v>3788</v>
      </c>
      <c r="G112" s="48">
        <f t="shared" si="12"/>
        <v>0</v>
      </c>
      <c r="H112" s="54"/>
      <c r="I112" s="46"/>
      <c r="J112" s="25">
        <f t="shared" si="13"/>
        <v>0</v>
      </c>
      <c r="K112" s="25">
        <f t="shared" si="14"/>
        <v>3788</v>
      </c>
      <c r="L112" s="47">
        <v>250</v>
      </c>
      <c r="M112" s="78">
        <f t="shared" si="15"/>
        <v>947000</v>
      </c>
      <c r="N112" s="54"/>
      <c r="O112" s="47">
        <v>1658</v>
      </c>
      <c r="P112" s="25">
        <f t="shared" si="16"/>
        <v>0</v>
      </c>
      <c r="Q112" s="107"/>
      <c r="R112" s="138"/>
      <c r="S112" s="89"/>
      <c r="T112" s="80"/>
      <c r="U112" s="80"/>
    </row>
    <row r="113" spans="1:21" s="1" customFormat="1" ht="15.75" x14ac:dyDescent="0.25">
      <c r="A113" s="21" t="s">
        <v>246</v>
      </c>
      <c r="B113" s="56">
        <v>655</v>
      </c>
      <c r="C113" s="57" t="s">
        <v>162</v>
      </c>
      <c r="D113" s="63">
        <v>3141</v>
      </c>
      <c r="E113" s="54"/>
      <c r="F113" s="25">
        <f t="shared" si="11"/>
        <v>3141</v>
      </c>
      <c r="G113" s="48">
        <f t="shared" si="12"/>
        <v>0</v>
      </c>
      <c r="H113" s="54"/>
      <c r="I113" s="46"/>
      <c r="J113" s="25">
        <f t="shared" si="13"/>
        <v>0</v>
      </c>
      <c r="K113" s="25">
        <f t="shared" si="14"/>
        <v>3141</v>
      </c>
      <c r="L113" s="47">
        <v>250</v>
      </c>
      <c r="M113" s="78">
        <f t="shared" si="15"/>
        <v>785250</v>
      </c>
      <c r="N113" s="54"/>
      <c r="O113" s="47">
        <v>1658</v>
      </c>
      <c r="P113" s="25">
        <f t="shared" si="16"/>
        <v>0</v>
      </c>
      <c r="Q113" s="107"/>
      <c r="R113" s="138"/>
      <c r="S113" s="89"/>
      <c r="T113" s="80"/>
      <c r="U113" s="80"/>
    </row>
    <row r="114" spans="1:21" s="1" customFormat="1" ht="15.75" x14ac:dyDescent="0.25">
      <c r="A114" s="21" t="s">
        <v>247</v>
      </c>
      <c r="B114" s="56">
        <v>656</v>
      </c>
      <c r="C114" s="57" t="s">
        <v>163</v>
      </c>
      <c r="D114" s="63">
        <v>6912</v>
      </c>
      <c r="E114" s="54"/>
      <c r="F114" s="25">
        <f t="shared" si="11"/>
        <v>6912</v>
      </c>
      <c r="G114" s="48">
        <f t="shared" si="12"/>
        <v>0</v>
      </c>
      <c r="H114" s="54"/>
      <c r="I114" s="46"/>
      <c r="J114" s="25">
        <f t="shared" si="13"/>
        <v>0</v>
      </c>
      <c r="K114" s="25">
        <f t="shared" si="14"/>
        <v>6912</v>
      </c>
      <c r="L114" s="47">
        <v>250</v>
      </c>
      <c r="M114" s="78">
        <f t="shared" si="15"/>
        <v>1728000</v>
      </c>
      <c r="N114" s="54"/>
      <c r="O114" s="47">
        <v>1658</v>
      </c>
      <c r="P114" s="25">
        <f t="shared" si="16"/>
        <v>0</v>
      </c>
      <c r="Q114" s="107"/>
      <c r="R114" s="138"/>
      <c r="S114" s="89"/>
      <c r="T114" s="80"/>
      <c r="U114" s="80"/>
    </row>
    <row r="115" spans="1:21" s="1" customFormat="1" ht="15.75" x14ac:dyDescent="0.25">
      <c r="A115" s="21" t="s">
        <v>248</v>
      </c>
      <c r="B115" s="56">
        <v>657</v>
      </c>
      <c r="C115" s="57" t="s">
        <v>164</v>
      </c>
      <c r="D115" s="63">
        <v>10294</v>
      </c>
      <c r="E115" s="54">
        <v>3369</v>
      </c>
      <c r="F115" s="25">
        <f t="shared" si="11"/>
        <v>6925</v>
      </c>
      <c r="G115" s="48">
        <f t="shared" si="12"/>
        <v>4178</v>
      </c>
      <c r="H115" s="54"/>
      <c r="I115" s="46"/>
      <c r="J115" s="25">
        <f t="shared" si="13"/>
        <v>4178</v>
      </c>
      <c r="K115" s="25">
        <f t="shared" si="14"/>
        <v>2747</v>
      </c>
      <c r="L115" s="47">
        <v>250</v>
      </c>
      <c r="M115" s="78">
        <f t="shared" si="15"/>
        <v>686750</v>
      </c>
      <c r="N115" s="54">
        <v>4178</v>
      </c>
      <c r="O115" s="47">
        <v>1658</v>
      </c>
      <c r="P115" s="25">
        <f t="shared" si="16"/>
        <v>6927124</v>
      </c>
      <c r="Q115" s="107"/>
      <c r="R115" s="138"/>
      <c r="S115" s="89"/>
      <c r="T115" s="80"/>
      <c r="U115" s="80"/>
    </row>
    <row r="116" spans="1:21" s="1" customFormat="1" ht="15.75" x14ac:dyDescent="0.25">
      <c r="A116" s="21" t="s">
        <v>249</v>
      </c>
      <c r="B116" s="56">
        <v>658</v>
      </c>
      <c r="C116" s="57" t="s">
        <v>165</v>
      </c>
      <c r="D116" s="63">
        <v>8384</v>
      </c>
      <c r="E116" s="54">
        <v>3078</v>
      </c>
      <c r="F116" s="25">
        <f t="shared" si="11"/>
        <v>5306</v>
      </c>
      <c r="G116" s="48">
        <f t="shared" si="12"/>
        <v>3976</v>
      </c>
      <c r="H116" s="54"/>
      <c r="I116" s="46"/>
      <c r="J116" s="25">
        <f t="shared" si="13"/>
        <v>3976</v>
      </c>
      <c r="K116" s="25">
        <f t="shared" si="14"/>
        <v>1330</v>
      </c>
      <c r="L116" s="47">
        <v>250</v>
      </c>
      <c r="M116" s="78">
        <f t="shared" si="15"/>
        <v>332500</v>
      </c>
      <c r="N116" s="54">
        <v>3976</v>
      </c>
      <c r="O116" s="47">
        <v>1658</v>
      </c>
      <c r="P116" s="25">
        <f t="shared" si="16"/>
        <v>6592208</v>
      </c>
      <c r="Q116" s="107"/>
      <c r="R116" s="138"/>
      <c r="S116" s="89"/>
      <c r="T116" s="80"/>
      <c r="U116" s="80"/>
    </row>
    <row r="117" spans="1:21" s="1" customFormat="1" ht="15.75" x14ac:dyDescent="0.25">
      <c r="A117" s="21" t="s">
        <v>250</v>
      </c>
      <c r="B117" s="56">
        <v>659</v>
      </c>
      <c r="C117" s="57" t="s">
        <v>140</v>
      </c>
      <c r="D117" s="63">
        <v>2625</v>
      </c>
      <c r="E117" s="54">
        <v>2625</v>
      </c>
      <c r="F117" s="25">
        <f t="shared" si="11"/>
        <v>0</v>
      </c>
      <c r="G117" s="48">
        <f t="shared" si="12"/>
        <v>0</v>
      </c>
      <c r="H117" s="54"/>
      <c r="I117" s="46"/>
      <c r="J117" s="25">
        <f t="shared" si="13"/>
        <v>0</v>
      </c>
      <c r="K117" s="25">
        <f t="shared" si="14"/>
        <v>0</v>
      </c>
      <c r="L117" s="47">
        <v>250</v>
      </c>
      <c r="M117" s="78">
        <f t="shared" si="15"/>
        <v>0</v>
      </c>
      <c r="N117" s="54"/>
      <c r="O117" s="47">
        <v>1658</v>
      </c>
      <c r="P117" s="25">
        <f t="shared" si="16"/>
        <v>0</v>
      </c>
      <c r="Q117" s="107"/>
      <c r="R117" s="138"/>
      <c r="S117" s="89"/>
      <c r="T117" s="80"/>
      <c r="U117" s="80"/>
    </row>
    <row r="118" spans="1:21" s="1" customFormat="1" ht="15.75" x14ac:dyDescent="0.25">
      <c r="A118" s="21" t="s">
        <v>251</v>
      </c>
      <c r="B118" s="56">
        <v>660</v>
      </c>
      <c r="C118" s="57" t="s">
        <v>166</v>
      </c>
      <c r="D118" s="63">
        <v>4381</v>
      </c>
      <c r="E118" s="54"/>
      <c r="F118" s="25">
        <f t="shared" si="11"/>
        <v>4381</v>
      </c>
      <c r="G118" s="48">
        <f t="shared" si="12"/>
        <v>0</v>
      </c>
      <c r="H118" s="54"/>
      <c r="I118" s="46"/>
      <c r="J118" s="25">
        <f t="shared" si="13"/>
        <v>0</v>
      </c>
      <c r="K118" s="25">
        <f t="shared" si="14"/>
        <v>4381</v>
      </c>
      <c r="L118" s="47">
        <v>250</v>
      </c>
      <c r="M118" s="78">
        <f t="shared" si="15"/>
        <v>1095250</v>
      </c>
      <c r="N118" s="54"/>
      <c r="O118" s="47">
        <v>1658</v>
      </c>
      <c r="P118" s="25">
        <f t="shared" si="16"/>
        <v>0</v>
      </c>
      <c r="Q118" s="107"/>
      <c r="R118" s="138"/>
      <c r="S118" s="89"/>
      <c r="T118" s="80"/>
      <c r="U118" s="80"/>
    </row>
    <row r="119" spans="1:21" s="1" customFormat="1" ht="15.75" x14ac:dyDescent="0.25">
      <c r="A119" s="21" t="s">
        <v>252</v>
      </c>
      <c r="B119" s="56">
        <v>661</v>
      </c>
      <c r="C119" s="57" t="s">
        <v>138</v>
      </c>
      <c r="D119" s="63">
        <v>3445</v>
      </c>
      <c r="E119" s="54"/>
      <c r="F119" s="25">
        <f t="shared" si="11"/>
        <v>3445</v>
      </c>
      <c r="G119" s="48">
        <f t="shared" si="12"/>
        <v>0</v>
      </c>
      <c r="H119" s="54"/>
      <c r="I119" s="46"/>
      <c r="J119" s="25">
        <f t="shared" si="13"/>
        <v>0</v>
      </c>
      <c r="K119" s="25">
        <f t="shared" si="14"/>
        <v>3445</v>
      </c>
      <c r="L119" s="47">
        <v>250</v>
      </c>
      <c r="M119" s="78">
        <f t="shared" si="15"/>
        <v>861250</v>
      </c>
      <c r="N119" s="54"/>
      <c r="O119" s="47">
        <v>1658</v>
      </c>
      <c r="P119" s="25">
        <f t="shared" si="16"/>
        <v>0</v>
      </c>
      <c r="Q119" s="107"/>
      <c r="R119" s="138"/>
      <c r="S119" s="89"/>
      <c r="T119" s="80"/>
      <c r="U119" s="80"/>
    </row>
    <row r="120" spans="1:21" s="1" customFormat="1" ht="15.75" x14ac:dyDescent="0.25">
      <c r="A120" s="21" t="s">
        <v>253</v>
      </c>
      <c r="B120" s="56">
        <v>662</v>
      </c>
      <c r="C120" s="57" t="s">
        <v>167</v>
      </c>
      <c r="D120" s="63">
        <v>27019</v>
      </c>
      <c r="E120" s="54">
        <v>6167</v>
      </c>
      <c r="F120" s="25">
        <f t="shared" si="11"/>
        <v>20852</v>
      </c>
      <c r="G120" s="48">
        <f t="shared" si="12"/>
        <v>2758</v>
      </c>
      <c r="H120" s="54"/>
      <c r="I120" s="46"/>
      <c r="J120" s="25">
        <f t="shared" si="13"/>
        <v>2758</v>
      </c>
      <c r="K120" s="25">
        <f t="shared" si="14"/>
        <v>18094</v>
      </c>
      <c r="L120" s="47">
        <v>250</v>
      </c>
      <c r="M120" s="78">
        <f t="shared" si="15"/>
        <v>4523500</v>
      </c>
      <c r="N120" s="54">
        <v>2758</v>
      </c>
      <c r="O120" s="47">
        <v>1658</v>
      </c>
      <c r="P120" s="25">
        <f t="shared" si="16"/>
        <v>4572764</v>
      </c>
      <c r="Q120" s="107"/>
      <c r="R120" s="138"/>
      <c r="S120" s="88"/>
      <c r="T120" s="79"/>
      <c r="U120" s="79"/>
    </row>
    <row r="121" spans="1:21" s="1" customFormat="1" ht="15.75" x14ac:dyDescent="0.25">
      <c r="A121" s="21" t="s">
        <v>254</v>
      </c>
      <c r="B121" s="56">
        <v>663</v>
      </c>
      <c r="C121" s="57" t="s">
        <v>115</v>
      </c>
      <c r="D121" s="63">
        <v>3599</v>
      </c>
      <c r="E121" s="54"/>
      <c r="F121" s="25">
        <f t="shared" si="11"/>
        <v>3599</v>
      </c>
      <c r="G121" s="48">
        <f t="shared" si="12"/>
        <v>0</v>
      </c>
      <c r="H121" s="54"/>
      <c r="I121" s="46"/>
      <c r="J121" s="25">
        <f t="shared" si="13"/>
        <v>0</v>
      </c>
      <c r="K121" s="25">
        <f t="shared" si="14"/>
        <v>3599</v>
      </c>
      <c r="L121" s="47">
        <v>250</v>
      </c>
      <c r="M121" s="78">
        <f t="shared" si="15"/>
        <v>899750</v>
      </c>
      <c r="N121" s="54"/>
      <c r="O121" s="47">
        <v>1658</v>
      </c>
      <c r="P121" s="25">
        <f t="shared" si="16"/>
        <v>0</v>
      </c>
      <c r="Q121" s="107"/>
      <c r="R121" s="138"/>
      <c r="S121" s="89"/>
      <c r="T121" s="80"/>
      <c r="U121" s="80"/>
    </row>
    <row r="122" spans="1:21" s="1" customFormat="1" ht="15.75" x14ac:dyDescent="0.25">
      <c r="A122" s="21" t="s">
        <v>255</v>
      </c>
      <c r="B122" s="56">
        <v>664</v>
      </c>
      <c r="C122" s="57" t="s">
        <v>168</v>
      </c>
      <c r="D122" s="63">
        <v>7413</v>
      </c>
      <c r="E122" s="54">
        <v>834</v>
      </c>
      <c r="F122" s="25">
        <f t="shared" si="11"/>
        <v>6579</v>
      </c>
      <c r="G122" s="48">
        <f t="shared" si="12"/>
        <v>784</v>
      </c>
      <c r="H122" s="54"/>
      <c r="I122" s="46"/>
      <c r="J122" s="25">
        <f t="shared" si="13"/>
        <v>784</v>
      </c>
      <c r="K122" s="25">
        <f t="shared" si="14"/>
        <v>5795</v>
      </c>
      <c r="L122" s="47">
        <v>250</v>
      </c>
      <c r="M122" s="78">
        <f t="shared" si="15"/>
        <v>1448750</v>
      </c>
      <c r="N122" s="54">
        <v>784</v>
      </c>
      <c r="O122" s="47">
        <v>1658</v>
      </c>
      <c r="P122" s="25">
        <f t="shared" si="16"/>
        <v>1299872</v>
      </c>
      <c r="Q122" s="107"/>
      <c r="R122" s="138"/>
      <c r="S122" s="89"/>
      <c r="T122" s="80"/>
      <c r="U122" s="80"/>
    </row>
    <row r="123" spans="1:21" s="1" customFormat="1" ht="15.75" x14ac:dyDescent="0.25">
      <c r="A123" s="21" t="s">
        <v>256</v>
      </c>
      <c r="B123" s="56">
        <v>665</v>
      </c>
      <c r="C123" s="57" t="s">
        <v>102</v>
      </c>
      <c r="D123" s="63">
        <v>4304</v>
      </c>
      <c r="E123" s="54">
        <v>96</v>
      </c>
      <c r="F123" s="25">
        <f t="shared" si="11"/>
        <v>4208</v>
      </c>
      <c r="G123" s="48">
        <f t="shared" si="12"/>
        <v>0</v>
      </c>
      <c r="H123" s="54"/>
      <c r="I123" s="46"/>
      <c r="J123" s="25">
        <f t="shared" si="13"/>
        <v>0</v>
      </c>
      <c r="K123" s="25">
        <f t="shared" si="14"/>
        <v>4208</v>
      </c>
      <c r="L123" s="47">
        <v>250</v>
      </c>
      <c r="M123" s="78">
        <f t="shared" si="15"/>
        <v>1052000</v>
      </c>
      <c r="N123" s="54"/>
      <c r="O123" s="47">
        <v>1658</v>
      </c>
      <c r="P123" s="25">
        <f t="shared" si="16"/>
        <v>0</v>
      </c>
      <c r="Q123" s="107"/>
      <c r="R123" s="138"/>
      <c r="S123" s="88"/>
      <c r="T123" s="79"/>
      <c r="U123" s="79"/>
    </row>
    <row r="124" spans="1:21" s="1" customFormat="1" ht="15.75" x14ac:dyDescent="0.25">
      <c r="A124" s="21" t="s">
        <v>257</v>
      </c>
      <c r="B124" s="56">
        <v>666</v>
      </c>
      <c r="C124" s="57" t="s">
        <v>169</v>
      </c>
      <c r="D124" s="63">
        <v>26074</v>
      </c>
      <c r="E124" s="54">
        <v>42</v>
      </c>
      <c r="F124" s="25">
        <f t="shared" si="11"/>
        <v>26032</v>
      </c>
      <c r="G124" s="48">
        <f t="shared" si="12"/>
        <v>0</v>
      </c>
      <c r="H124" s="54"/>
      <c r="I124" s="46"/>
      <c r="J124" s="25">
        <f t="shared" si="13"/>
        <v>0</v>
      </c>
      <c r="K124" s="25">
        <f t="shared" si="14"/>
        <v>26032</v>
      </c>
      <c r="L124" s="47">
        <v>250</v>
      </c>
      <c r="M124" s="78">
        <f t="shared" si="15"/>
        <v>6508000</v>
      </c>
      <c r="N124" s="54">
        <v>0</v>
      </c>
      <c r="O124" s="47">
        <v>1658</v>
      </c>
      <c r="P124" s="25">
        <f t="shared" si="16"/>
        <v>0</v>
      </c>
      <c r="Q124" s="107"/>
      <c r="R124" s="138"/>
      <c r="S124" s="89"/>
      <c r="T124" s="80"/>
      <c r="U124" s="80"/>
    </row>
    <row r="125" spans="1:21" s="1" customFormat="1" ht="15.75" x14ac:dyDescent="0.25">
      <c r="A125" s="21" t="s">
        <v>258</v>
      </c>
      <c r="B125" s="56">
        <v>667</v>
      </c>
      <c r="C125" s="57" t="s">
        <v>170</v>
      </c>
      <c r="D125" s="63">
        <v>5390</v>
      </c>
      <c r="E125" s="54"/>
      <c r="F125" s="25">
        <f t="shared" si="11"/>
        <v>5390</v>
      </c>
      <c r="G125" s="48">
        <f t="shared" si="12"/>
        <v>0</v>
      </c>
      <c r="H125" s="54"/>
      <c r="I125" s="46"/>
      <c r="J125" s="25">
        <f t="shared" si="13"/>
        <v>0</v>
      </c>
      <c r="K125" s="25">
        <f t="shared" si="14"/>
        <v>5390</v>
      </c>
      <c r="L125" s="47">
        <v>250</v>
      </c>
      <c r="M125" s="78">
        <f t="shared" si="15"/>
        <v>1347500</v>
      </c>
      <c r="N125" s="54"/>
      <c r="O125" s="47">
        <v>1658</v>
      </c>
      <c r="P125" s="25">
        <f t="shared" si="16"/>
        <v>0</v>
      </c>
      <c r="Q125" s="107"/>
      <c r="R125" s="138"/>
      <c r="S125" s="89"/>
      <c r="T125" s="80"/>
      <c r="U125" s="80"/>
    </row>
    <row r="126" spans="1:21" s="1" customFormat="1" ht="15.75" x14ac:dyDescent="0.25">
      <c r="A126" s="21" t="s">
        <v>259</v>
      </c>
      <c r="B126" s="56">
        <v>668</v>
      </c>
      <c r="C126" s="57" t="s">
        <v>171</v>
      </c>
      <c r="D126" s="63">
        <v>12733</v>
      </c>
      <c r="E126" s="54">
        <v>50</v>
      </c>
      <c r="F126" s="25">
        <f t="shared" si="11"/>
        <v>12683</v>
      </c>
      <c r="G126" s="48">
        <f t="shared" si="12"/>
        <v>0</v>
      </c>
      <c r="H126" s="54"/>
      <c r="I126" s="46"/>
      <c r="J126" s="25">
        <f t="shared" si="13"/>
        <v>0</v>
      </c>
      <c r="K126" s="25">
        <f t="shared" si="14"/>
        <v>12683</v>
      </c>
      <c r="L126" s="47">
        <v>250</v>
      </c>
      <c r="M126" s="78">
        <f t="shared" si="15"/>
        <v>3170750</v>
      </c>
      <c r="N126" s="54">
        <v>0</v>
      </c>
      <c r="O126" s="47">
        <v>1658</v>
      </c>
      <c r="P126" s="25">
        <f t="shared" si="16"/>
        <v>0</v>
      </c>
      <c r="Q126" s="107"/>
      <c r="R126" s="138"/>
      <c r="S126" s="89"/>
      <c r="T126" s="80"/>
      <c r="U126" s="80"/>
    </row>
    <row r="127" spans="1:21" s="1" customFormat="1" ht="15.75" x14ac:dyDescent="0.25">
      <c r="A127" s="21" t="s">
        <v>260</v>
      </c>
      <c r="B127" s="56">
        <v>669</v>
      </c>
      <c r="C127" s="57" t="s">
        <v>138</v>
      </c>
      <c r="D127" s="63">
        <v>4280</v>
      </c>
      <c r="E127" s="62"/>
      <c r="F127" s="25">
        <f t="shared" si="11"/>
        <v>4280</v>
      </c>
      <c r="G127" s="48">
        <f t="shared" si="12"/>
        <v>0</v>
      </c>
      <c r="H127" s="62"/>
      <c r="I127" s="46"/>
      <c r="J127" s="25">
        <f t="shared" si="13"/>
        <v>0</v>
      </c>
      <c r="K127" s="25">
        <f t="shared" si="14"/>
        <v>4280</v>
      </c>
      <c r="L127" s="47">
        <v>250</v>
      </c>
      <c r="M127" s="78">
        <f t="shared" si="15"/>
        <v>1070000</v>
      </c>
      <c r="N127" s="62"/>
      <c r="O127" s="47">
        <v>1658</v>
      </c>
      <c r="P127" s="25">
        <f t="shared" si="16"/>
        <v>0</v>
      </c>
      <c r="Q127" s="107"/>
      <c r="R127" s="138"/>
      <c r="S127" s="89"/>
      <c r="T127" s="80"/>
      <c r="U127" s="80"/>
    </row>
    <row r="128" spans="1:21" s="1" customFormat="1" ht="15.75" x14ac:dyDescent="0.25">
      <c r="A128" s="21" t="s">
        <v>261</v>
      </c>
      <c r="B128" s="56">
        <v>670</v>
      </c>
      <c r="C128" s="57" t="s">
        <v>147</v>
      </c>
      <c r="D128" s="63">
        <v>21319</v>
      </c>
      <c r="E128" s="62"/>
      <c r="F128" s="25">
        <f t="shared" si="11"/>
        <v>21319</v>
      </c>
      <c r="G128" s="48">
        <f t="shared" si="12"/>
        <v>0</v>
      </c>
      <c r="H128" s="62"/>
      <c r="I128" s="46"/>
      <c r="J128" s="25">
        <f t="shared" si="13"/>
        <v>0</v>
      </c>
      <c r="K128" s="25">
        <f t="shared" si="14"/>
        <v>21319</v>
      </c>
      <c r="L128" s="47">
        <v>250</v>
      </c>
      <c r="M128" s="78">
        <f t="shared" si="15"/>
        <v>5329750</v>
      </c>
      <c r="N128" s="62"/>
      <c r="O128" s="47">
        <v>1658</v>
      </c>
      <c r="P128" s="25">
        <f t="shared" si="16"/>
        <v>0</v>
      </c>
      <c r="Q128" s="107"/>
      <c r="R128" s="138"/>
      <c r="S128" s="89"/>
      <c r="T128" s="80"/>
      <c r="U128" s="80"/>
    </row>
    <row r="129" spans="1:21" s="1" customFormat="1" ht="15.75" x14ac:dyDescent="0.25">
      <c r="A129" s="21" t="s">
        <v>262</v>
      </c>
      <c r="B129" s="56">
        <v>671</v>
      </c>
      <c r="C129" s="57" t="s">
        <v>102</v>
      </c>
      <c r="D129" s="63">
        <v>2112</v>
      </c>
      <c r="E129" s="54"/>
      <c r="F129" s="25">
        <f t="shared" si="11"/>
        <v>2112</v>
      </c>
      <c r="G129" s="48">
        <f t="shared" si="12"/>
        <v>0</v>
      </c>
      <c r="H129" s="54"/>
      <c r="I129" s="46"/>
      <c r="J129" s="25">
        <f t="shared" si="13"/>
        <v>0</v>
      </c>
      <c r="K129" s="25">
        <f t="shared" si="14"/>
        <v>2112</v>
      </c>
      <c r="L129" s="47">
        <v>250</v>
      </c>
      <c r="M129" s="78">
        <f t="shared" si="15"/>
        <v>528000</v>
      </c>
      <c r="N129" s="54"/>
      <c r="O129" s="47">
        <v>1658</v>
      </c>
      <c r="P129" s="25">
        <f t="shared" si="16"/>
        <v>0</v>
      </c>
      <c r="Q129" s="107"/>
      <c r="R129" s="138"/>
      <c r="S129" s="89"/>
      <c r="T129" s="80"/>
      <c r="U129" s="80"/>
    </row>
    <row r="130" spans="1:21" s="1" customFormat="1" ht="15.75" x14ac:dyDescent="0.25">
      <c r="A130" s="21" t="s">
        <v>263</v>
      </c>
      <c r="B130" s="56">
        <v>672</v>
      </c>
      <c r="C130" s="57" t="s">
        <v>168</v>
      </c>
      <c r="D130" s="63">
        <v>7732</v>
      </c>
      <c r="E130" s="54">
        <v>300</v>
      </c>
      <c r="F130" s="25">
        <f t="shared" si="11"/>
        <v>7432</v>
      </c>
      <c r="G130" s="48">
        <f t="shared" si="12"/>
        <v>300</v>
      </c>
      <c r="H130" s="54"/>
      <c r="I130" s="46"/>
      <c r="J130" s="25">
        <f t="shared" si="13"/>
        <v>300</v>
      </c>
      <c r="K130" s="25">
        <f t="shared" si="14"/>
        <v>7132</v>
      </c>
      <c r="L130" s="47">
        <v>250</v>
      </c>
      <c r="M130" s="78">
        <f t="shared" si="15"/>
        <v>1783000</v>
      </c>
      <c r="N130" s="54">
        <v>300</v>
      </c>
      <c r="O130" s="47">
        <v>1658</v>
      </c>
      <c r="P130" s="25">
        <f t="shared" si="16"/>
        <v>497400</v>
      </c>
      <c r="Q130" s="107"/>
      <c r="R130" s="138"/>
      <c r="S130" s="89"/>
      <c r="T130" s="80"/>
      <c r="U130" s="80"/>
    </row>
    <row r="131" spans="1:21" s="1" customFormat="1" ht="15.75" x14ac:dyDescent="0.25">
      <c r="A131" s="21" t="s">
        <v>264</v>
      </c>
      <c r="B131" s="56">
        <v>673</v>
      </c>
      <c r="C131" s="57" t="s">
        <v>172</v>
      </c>
      <c r="D131" s="63">
        <v>1339</v>
      </c>
      <c r="E131" s="54"/>
      <c r="F131" s="25">
        <f t="shared" si="11"/>
        <v>1339</v>
      </c>
      <c r="G131" s="48">
        <f t="shared" si="12"/>
        <v>0</v>
      </c>
      <c r="H131" s="54"/>
      <c r="I131" s="46"/>
      <c r="J131" s="25">
        <f t="shared" si="13"/>
        <v>0</v>
      </c>
      <c r="K131" s="25">
        <f t="shared" si="14"/>
        <v>1339</v>
      </c>
      <c r="L131" s="47">
        <v>250</v>
      </c>
      <c r="M131" s="78">
        <f t="shared" si="15"/>
        <v>334750</v>
      </c>
      <c r="N131" s="54"/>
      <c r="O131" s="47">
        <v>1658</v>
      </c>
      <c r="P131" s="25">
        <f t="shared" si="16"/>
        <v>0</v>
      </c>
      <c r="Q131" s="107"/>
      <c r="R131" s="138"/>
      <c r="S131" s="89"/>
      <c r="T131" s="80"/>
      <c r="U131" s="80"/>
    </row>
    <row r="132" spans="1:21" s="1" customFormat="1" ht="15.75" x14ac:dyDescent="0.25">
      <c r="A132" s="21" t="s">
        <v>265</v>
      </c>
      <c r="B132" s="56">
        <v>674</v>
      </c>
      <c r="C132" s="57" t="s">
        <v>173</v>
      </c>
      <c r="D132" s="63">
        <v>94810</v>
      </c>
      <c r="E132" s="62"/>
      <c r="F132" s="25">
        <f t="shared" si="11"/>
        <v>94810</v>
      </c>
      <c r="G132" s="48">
        <f t="shared" si="12"/>
        <v>0</v>
      </c>
      <c r="H132" s="62"/>
      <c r="I132" s="46"/>
      <c r="J132" s="25">
        <f t="shared" si="13"/>
        <v>0</v>
      </c>
      <c r="K132" s="25">
        <f t="shared" si="14"/>
        <v>94810</v>
      </c>
      <c r="L132" s="82">
        <v>80</v>
      </c>
      <c r="M132" s="78">
        <f t="shared" si="15"/>
        <v>7584800</v>
      </c>
      <c r="N132" s="62"/>
      <c r="O132" s="47">
        <v>1658</v>
      </c>
      <c r="P132" s="25">
        <f t="shared" si="16"/>
        <v>0</v>
      </c>
      <c r="Q132" s="108">
        <f>M132</f>
        <v>7584800</v>
      </c>
      <c r="R132" s="139"/>
      <c r="S132" s="89"/>
      <c r="T132" s="80"/>
      <c r="U132" s="80"/>
    </row>
    <row r="133" spans="1:21" s="1" customFormat="1" ht="15.75" x14ac:dyDescent="0.25">
      <c r="A133" s="21" t="s">
        <v>266</v>
      </c>
      <c r="B133" s="56">
        <v>675</v>
      </c>
      <c r="C133" s="57" t="s">
        <v>140</v>
      </c>
      <c r="D133" s="63">
        <v>2474</v>
      </c>
      <c r="E133" s="62">
        <v>2474</v>
      </c>
      <c r="F133" s="25">
        <f t="shared" si="11"/>
        <v>0</v>
      </c>
      <c r="G133" s="48">
        <f t="shared" si="12"/>
        <v>0</v>
      </c>
      <c r="H133" s="62"/>
      <c r="I133" s="46"/>
      <c r="J133" s="25">
        <f t="shared" si="13"/>
        <v>0</v>
      </c>
      <c r="K133" s="25">
        <f t="shared" si="14"/>
        <v>0</v>
      </c>
      <c r="L133" s="47">
        <v>250</v>
      </c>
      <c r="M133" s="78">
        <f t="shared" si="15"/>
        <v>0</v>
      </c>
      <c r="N133" s="62"/>
      <c r="O133" s="47">
        <v>1658</v>
      </c>
      <c r="P133" s="25">
        <f t="shared" si="16"/>
        <v>0</v>
      </c>
      <c r="Q133" s="107"/>
      <c r="R133" s="138"/>
      <c r="S133" s="89"/>
      <c r="T133" s="80"/>
      <c r="U133" s="80"/>
    </row>
    <row r="134" spans="1:21" s="1" customFormat="1" ht="15.75" x14ac:dyDescent="0.25">
      <c r="A134" s="21" t="s">
        <v>267</v>
      </c>
      <c r="B134" s="56">
        <v>676</v>
      </c>
      <c r="C134" s="57" t="s">
        <v>102</v>
      </c>
      <c r="D134" s="63">
        <v>1112</v>
      </c>
      <c r="E134" s="54"/>
      <c r="F134" s="25">
        <f t="shared" si="11"/>
        <v>1112</v>
      </c>
      <c r="G134" s="48">
        <f t="shared" si="12"/>
        <v>0</v>
      </c>
      <c r="H134" s="54"/>
      <c r="I134" s="46"/>
      <c r="J134" s="25">
        <f t="shared" si="13"/>
        <v>0</v>
      </c>
      <c r="K134" s="25">
        <f t="shared" si="14"/>
        <v>1112</v>
      </c>
      <c r="L134" s="47">
        <v>250</v>
      </c>
      <c r="M134" s="78">
        <f t="shared" si="15"/>
        <v>278000</v>
      </c>
      <c r="N134" s="54"/>
      <c r="O134" s="47">
        <v>1658</v>
      </c>
      <c r="P134" s="25">
        <f t="shared" si="16"/>
        <v>0</v>
      </c>
      <c r="Q134" s="107"/>
      <c r="R134" s="138"/>
      <c r="S134" s="89"/>
      <c r="T134" s="80"/>
      <c r="U134" s="80"/>
    </row>
    <row r="135" spans="1:21" s="1" customFormat="1" ht="15.75" x14ac:dyDescent="0.25">
      <c r="A135" s="21" t="s">
        <v>268</v>
      </c>
      <c r="B135" s="56">
        <v>677</v>
      </c>
      <c r="C135" s="57" t="s">
        <v>174</v>
      </c>
      <c r="D135" s="63">
        <v>11028</v>
      </c>
      <c r="E135" s="54">
        <v>88</v>
      </c>
      <c r="F135" s="25">
        <f t="shared" si="11"/>
        <v>10940</v>
      </c>
      <c r="G135" s="48">
        <f t="shared" si="12"/>
        <v>88</v>
      </c>
      <c r="H135" s="54"/>
      <c r="I135" s="46"/>
      <c r="J135" s="25">
        <f t="shared" si="13"/>
        <v>88</v>
      </c>
      <c r="K135" s="25">
        <f t="shared" si="14"/>
        <v>10852</v>
      </c>
      <c r="L135" s="47">
        <v>250</v>
      </c>
      <c r="M135" s="78">
        <f t="shared" si="15"/>
        <v>2713000</v>
      </c>
      <c r="N135" s="54">
        <v>88</v>
      </c>
      <c r="O135" s="47">
        <v>1658</v>
      </c>
      <c r="P135" s="25">
        <f t="shared" si="16"/>
        <v>145904</v>
      </c>
      <c r="Q135" s="107"/>
      <c r="R135" s="138"/>
      <c r="S135" s="89"/>
      <c r="T135" s="80"/>
      <c r="U135" s="80"/>
    </row>
    <row r="136" spans="1:21" s="1" customFormat="1" ht="15.75" x14ac:dyDescent="0.25">
      <c r="A136" s="21" t="s">
        <v>269</v>
      </c>
      <c r="B136" s="56">
        <v>678</v>
      </c>
      <c r="C136" s="57" t="s">
        <v>88</v>
      </c>
      <c r="D136" s="63">
        <v>3174</v>
      </c>
      <c r="E136" s="54"/>
      <c r="F136" s="25">
        <f t="shared" si="11"/>
        <v>3174</v>
      </c>
      <c r="G136" s="48">
        <f t="shared" si="12"/>
        <v>0</v>
      </c>
      <c r="H136" s="54"/>
      <c r="I136" s="46"/>
      <c r="J136" s="25">
        <f t="shared" si="13"/>
        <v>0</v>
      </c>
      <c r="K136" s="25">
        <f t="shared" si="14"/>
        <v>3174</v>
      </c>
      <c r="L136" s="47">
        <v>250</v>
      </c>
      <c r="M136" s="78">
        <f t="shared" si="15"/>
        <v>793500</v>
      </c>
      <c r="N136" s="54"/>
      <c r="O136" s="47">
        <v>1658</v>
      </c>
      <c r="P136" s="25">
        <f t="shared" si="16"/>
        <v>0</v>
      </c>
      <c r="Q136" s="107"/>
      <c r="R136" s="138"/>
      <c r="S136" s="89"/>
      <c r="T136" s="80"/>
      <c r="U136" s="80"/>
    </row>
    <row r="137" spans="1:21" s="1" customFormat="1" ht="15.75" x14ac:dyDescent="0.25">
      <c r="A137" s="21" t="s">
        <v>270</v>
      </c>
      <c r="B137" s="56">
        <v>679</v>
      </c>
      <c r="C137" s="57" t="s">
        <v>212</v>
      </c>
      <c r="D137" s="63">
        <v>23024</v>
      </c>
      <c r="E137" s="54">
        <v>13610</v>
      </c>
      <c r="F137" s="25">
        <f t="shared" si="11"/>
        <v>9414</v>
      </c>
      <c r="G137" s="48">
        <f t="shared" si="12"/>
        <v>350</v>
      </c>
      <c r="H137" s="62"/>
      <c r="I137" s="46"/>
      <c r="J137" s="25">
        <f t="shared" si="13"/>
        <v>350</v>
      </c>
      <c r="K137" s="25">
        <f t="shared" si="14"/>
        <v>9064</v>
      </c>
      <c r="L137" s="47">
        <v>250</v>
      </c>
      <c r="M137" s="78">
        <f t="shared" si="15"/>
        <v>2266000</v>
      </c>
      <c r="N137" s="62">
        <v>350</v>
      </c>
      <c r="O137" s="47">
        <v>1658</v>
      </c>
      <c r="P137" s="25">
        <f t="shared" si="16"/>
        <v>580300</v>
      </c>
      <c r="Q137" s="107"/>
      <c r="R137" s="138"/>
      <c r="S137" s="88"/>
      <c r="T137" s="79"/>
      <c r="U137" s="79"/>
    </row>
    <row r="138" spans="1:21" s="1" customFormat="1" ht="15.75" x14ac:dyDescent="0.25">
      <c r="A138" s="21" t="s">
        <v>271</v>
      </c>
      <c r="B138" s="56">
        <v>680</v>
      </c>
      <c r="C138" s="57" t="s">
        <v>89</v>
      </c>
      <c r="D138" s="63">
        <v>15224</v>
      </c>
      <c r="E138" s="62">
        <v>2144</v>
      </c>
      <c r="F138" s="25">
        <f t="shared" si="11"/>
        <v>13080</v>
      </c>
      <c r="G138" s="48">
        <f t="shared" si="12"/>
        <v>2144</v>
      </c>
      <c r="H138" s="62"/>
      <c r="I138" s="46"/>
      <c r="J138" s="25">
        <f t="shared" si="13"/>
        <v>2144</v>
      </c>
      <c r="K138" s="25">
        <f t="shared" si="14"/>
        <v>10936</v>
      </c>
      <c r="L138" s="47">
        <v>250</v>
      </c>
      <c r="M138" s="78">
        <f t="shared" si="15"/>
        <v>2734000</v>
      </c>
      <c r="N138" s="62">
        <v>2144</v>
      </c>
      <c r="O138" s="47">
        <v>1658</v>
      </c>
      <c r="P138" s="25">
        <f t="shared" si="16"/>
        <v>3554752</v>
      </c>
      <c r="Q138" s="107"/>
      <c r="R138" s="138"/>
      <c r="S138" s="89"/>
      <c r="T138" s="80"/>
      <c r="U138" s="80"/>
    </row>
    <row r="139" spans="1:21" s="1" customFormat="1" ht="15.75" x14ac:dyDescent="0.25">
      <c r="A139" s="21" t="s">
        <v>272</v>
      </c>
      <c r="B139" s="56">
        <v>681</v>
      </c>
      <c r="C139" s="57" t="s">
        <v>102</v>
      </c>
      <c r="D139" s="63">
        <v>3791</v>
      </c>
      <c r="E139" s="54"/>
      <c r="F139" s="25">
        <f t="shared" si="11"/>
        <v>3791</v>
      </c>
      <c r="G139" s="48">
        <f t="shared" si="12"/>
        <v>0</v>
      </c>
      <c r="H139" s="54"/>
      <c r="I139" s="46"/>
      <c r="J139" s="25">
        <f t="shared" si="13"/>
        <v>0</v>
      </c>
      <c r="K139" s="25">
        <f t="shared" si="14"/>
        <v>3791</v>
      </c>
      <c r="L139" s="47">
        <v>250</v>
      </c>
      <c r="M139" s="78">
        <f t="shared" si="15"/>
        <v>947750</v>
      </c>
      <c r="N139" s="54"/>
      <c r="O139" s="47">
        <v>1658</v>
      </c>
      <c r="P139" s="25">
        <f t="shared" si="16"/>
        <v>0</v>
      </c>
      <c r="Q139" s="107"/>
      <c r="R139" s="138"/>
      <c r="S139" s="89"/>
      <c r="T139" s="80"/>
      <c r="U139" s="80"/>
    </row>
    <row r="140" spans="1:21" s="1" customFormat="1" ht="15.75" x14ac:dyDescent="0.25">
      <c r="A140" s="21" t="s">
        <v>273</v>
      </c>
      <c r="B140" s="56">
        <v>682</v>
      </c>
      <c r="C140" s="57" t="s">
        <v>175</v>
      </c>
      <c r="D140" s="63">
        <v>36751</v>
      </c>
      <c r="E140" s="54">
        <v>535</v>
      </c>
      <c r="F140" s="25">
        <f t="shared" si="11"/>
        <v>36216</v>
      </c>
      <c r="G140" s="48">
        <f t="shared" si="12"/>
        <v>0</v>
      </c>
      <c r="H140" s="54"/>
      <c r="I140" s="46"/>
      <c r="J140" s="25">
        <f t="shared" si="13"/>
        <v>0</v>
      </c>
      <c r="K140" s="25">
        <f t="shared" si="14"/>
        <v>36216</v>
      </c>
      <c r="L140" s="47">
        <v>250</v>
      </c>
      <c r="M140" s="78">
        <f t="shared" si="15"/>
        <v>9054000</v>
      </c>
      <c r="N140" s="54"/>
      <c r="O140" s="47">
        <v>1658</v>
      </c>
      <c r="P140" s="25">
        <f t="shared" si="16"/>
        <v>0</v>
      </c>
      <c r="Q140" s="107"/>
      <c r="R140" s="138"/>
      <c r="S140" s="88"/>
      <c r="T140" s="79"/>
      <c r="U140" s="79"/>
    </row>
    <row r="141" spans="1:21" s="1" customFormat="1" ht="15.75" x14ac:dyDescent="0.25">
      <c r="A141" s="21" t="s">
        <v>274</v>
      </c>
      <c r="B141" s="56">
        <v>683</v>
      </c>
      <c r="C141" s="57" t="s">
        <v>176</v>
      </c>
      <c r="D141" s="64">
        <v>809</v>
      </c>
      <c r="E141" s="54">
        <v>384</v>
      </c>
      <c r="F141" s="25">
        <f t="shared" ref="F141:F163" si="17">D141-E141</f>
        <v>425</v>
      </c>
      <c r="G141" s="48">
        <f t="shared" ref="G141:G163" si="18">N141</f>
        <v>1152</v>
      </c>
      <c r="H141" s="54"/>
      <c r="I141" s="46"/>
      <c r="J141" s="25">
        <f t="shared" ref="J141:J163" si="19">SUM(G141:I141)</f>
        <v>1152</v>
      </c>
      <c r="K141" s="25">
        <v>0</v>
      </c>
      <c r="L141" s="47">
        <v>250</v>
      </c>
      <c r="M141" s="78">
        <f t="shared" ref="M141:M167" si="20">K141*L141</f>
        <v>0</v>
      </c>
      <c r="N141" s="54">
        <v>1152</v>
      </c>
      <c r="O141" s="47">
        <v>1658</v>
      </c>
      <c r="P141" s="25">
        <f t="shared" ref="P141:P163" si="21">N141*O141</f>
        <v>1910016</v>
      </c>
      <c r="Q141" s="107"/>
      <c r="R141" s="138"/>
      <c r="S141" s="89"/>
      <c r="T141" s="80"/>
      <c r="U141" s="80"/>
    </row>
    <row r="142" spans="1:21" s="1" customFormat="1" ht="15.75" x14ac:dyDescent="0.25">
      <c r="A142" s="21" t="s">
        <v>275</v>
      </c>
      <c r="B142" s="56">
        <v>684</v>
      </c>
      <c r="C142" s="57" t="s">
        <v>177</v>
      </c>
      <c r="D142" s="63">
        <v>1162</v>
      </c>
      <c r="E142" s="62"/>
      <c r="F142" s="25">
        <f t="shared" si="17"/>
        <v>1162</v>
      </c>
      <c r="G142" s="48">
        <f t="shared" si="18"/>
        <v>0</v>
      </c>
      <c r="H142" s="62"/>
      <c r="I142" s="46"/>
      <c r="J142" s="25">
        <f t="shared" si="19"/>
        <v>0</v>
      </c>
      <c r="K142" s="25">
        <f t="shared" ref="K142:K167" si="22">F142-J142</f>
        <v>1162</v>
      </c>
      <c r="L142" s="47">
        <v>250</v>
      </c>
      <c r="M142" s="78">
        <f t="shared" si="20"/>
        <v>290500</v>
      </c>
      <c r="N142" s="62"/>
      <c r="O142" s="47">
        <v>1658</v>
      </c>
      <c r="P142" s="25">
        <f t="shared" si="21"/>
        <v>0</v>
      </c>
      <c r="Q142" s="107"/>
      <c r="R142" s="138"/>
      <c r="S142" s="89"/>
      <c r="T142" s="80"/>
      <c r="U142" s="80"/>
    </row>
    <row r="143" spans="1:21" s="1" customFormat="1" ht="15.75" x14ac:dyDescent="0.25">
      <c r="A143" s="21" t="s">
        <v>276</v>
      </c>
      <c r="B143" s="56">
        <v>685</v>
      </c>
      <c r="C143" s="57" t="s">
        <v>178</v>
      </c>
      <c r="D143" s="64">
        <v>477</v>
      </c>
      <c r="E143" s="62">
        <v>100</v>
      </c>
      <c r="F143" s="25">
        <f t="shared" si="17"/>
        <v>377</v>
      </c>
      <c r="G143" s="48">
        <f t="shared" si="18"/>
        <v>100</v>
      </c>
      <c r="H143" s="62"/>
      <c r="I143" s="46"/>
      <c r="J143" s="25">
        <f t="shared" si="19"/>
        <v>100</v>
      </c>
      <c r="K143" s="25">
        <f t="shared" si="22"/>
        <v>277</v>
      </c>
      <c r="L143" s="47">
        <v>250</v>
      </c>
      <c r="M143" s="78">
        <f t="shared" si="20"/>
        <v>69250</v>
      </c>
      <c r="N143" s="62">
        <v>100</v>
      </c>
      <c r="O143" s="47">
        <v>1658</v>
      </c>
      <c r="P143" s="25">
        <f t="shared" si="21"/>
        <v>165800</v>
      </c>
      <c r="Q143" s="107"/>
      <c r="R143" s="138"/>
      <c r="S143" s="89"/>
      <c r="T143" s="80"/>
      <c r="U143" s="80"/>
    </row>
    <row r="144" spans="1:21" s="1" customFormat="1" ht="15.75" x14ac:dyDescent="0.25">
      <c r="A144" s="21" t="s">
        <v>277</v>
      </c>
      <c r="B144" s="56">
        <v>686</v>
      </c>
      <c r="C144" s="57" t="s">
        <v>89</v>
      </c>
      <c r="D144" s="63">
        <v>2067</v>
      </c>
      <c r="E144" s="54"/>
      <c r="F144" s="25">
        <f t="shared" si="17"/>
        <v>2067</v>
      </c>
      <c r="G144" s="48">
        <f t="shared" si="18"/>
        <v>0</v>
      </c>
      <c r="H144" s="54"/>
      <c r="I144" s="46"/>
      <c r="J144" s="25">
        <f t="shared" si="19"/>
        <v>0</v>
      </c>
      <c r="K144" s="25">
        <f t="shared" si="22"/>
        <v>2067</v>
      </c>
      <c r="L144" s="47">
        <v>250</v>
      </c>
      <c r="M144" s="78">
        <f t="shared" si="20"/>
        <v>516750</v>
      </c>
      <c r="N144" s="54"/>
      <c r="O144" s="47">
        <v>1658</v>
      </c>
      <c r="P144" s="25">
        <f t="shared" si="21"/>
        <v>0</v>
      </c>
      <c r="Q144" s="107"/>
      <c r="R144" s="138"/>
      <c r="S144" s="89"/>
      <c r="T144" s="80"/>
      <c r="U144" s="80"/>
    </row>
    <row r="145" spans="1:21" s="1" customFormat="1" ht="15.75" x14ac:dyDescent="0.25">
      <c r="A145" s="21" t="s">
        <v>278</v>
      </c>
      <c r="B145" s="56">
        <v>687</v>
      </c>
      <c r="C145" s="57" t="s">
        <v>179</v>
      </c>
      <c r="D145" s="63">
        <v>1504</v>
      </c>
      <c r="E145" s="54">
        <v>762</v>
      </c>
      <c r="F145" s="25">
        <f t="shared" si="17"/>
        <v>742</v>
      </c>
      <c r="G145" s="48">
        <f t="shared" si="18"/>
        <v>418</v>
      </c>
      <c r="H145" s="54"/>
      <c r="I145" s="46"/>
      <c r="J145" s="25">
        <f t="shared" si="19"/>
        <v>418</v>
      </c>
      <c r="K145" s="25">
        <f t="shared" si="22"/>
        <v>324</v>
      </c>
      <c r="L145" s="47">
        <v>250</v>
      </c>
      <c r="M145" s="78">
        <f t="shared" si="20"/>
        <v>81000</v>
      </c>
      <c r="N145" s="54">
        <v>418</v>
      </c>
      <c r="O145" s="47">
        <v>1658</v>
      </c>
      <c r="P145" s="25">
        <f t="shared" si="21"/>
        <v>693044</v>
      </c>
      <c r="Q145" s="107"/>
      <c r="R145" s="138"/>
      <c r="S145" s="89"/>
      <c r="T145" s="80"/>
      <c r="U145" s="80"/>
    </row>
    <row r="146" spans="1:21" s="1" customFormat="1" ht="15.75" x14ac:dyDescent="0.25">
      <c r="A146" s="21" t="s">
        <v>279</v>
      </c>
      <c r="B146" s="56">
        <v>688</v>
      </c>
      <c r="C146" s="57" t="s">
        <v>179</v>
      </c>
      <c r="D146" s="63">
        <v>8278</v>
      </c>
      <c r="E146" s="54">
        <v>3046</v>
      </c>
      <c r="F146" s="25">
        <f t="shared" si="17"/>
        <v>5232</v>
      </c>
      <c r="G146" s="48">
        <f t="shared" si="18"/>
        <v>3226</v>
      </c>
      <c r="H146" s="54"/>
      <c r="I146" s="46"/>
      <c r="J146" s="25">
        <f t="shared" si="19"/>
        <v>3226</v>
      </c>
      <c r="K146" s="25">
        <f t="shared" si="22"/>
        <v>2006</v>
      </c>
      <c r="L146" s="47">
        <v>250</v>
      </c>
      <c r="M146" s="78">
        <f t="shared" si="20"/>
        <v>501500</v>
      </c>
      <c r="N146" s="54">
        <v>3226</v>
      </c>
      <c r="O146" s="47">
        <v>1658</v>
      </c>
      <c r="P146" s="25">
        <f t="shared" si="21"/>
        <v>5348708</v>
      </c>
      <c r="Q146" s="107"/>
      <c r="R146" s="138"/>
      <c r="S146" s="89"/>
      <c r="T146" s="80"/>
      <c r="U146" s="80"/>
    </row>
    <row r="147" spans="1:21" s="1" customFormat="1" ht="15.75" x14ac:dyDescent="0.25">
      <c r="A147" s="21" t="s">
        <v>280</v>
      </c>
      <c r="B147" s="56">
        <v>689</v>
      </c>
      <c r="C147" s="57" t="s">
        <v>102</v>
      </c>
      <c r="D147" s="64">
        <v>681</v>
      </c>
      <c r="E147" s="62"/>
      <c r="F147" s="25">
        <f t="shared" si="17"/>
        <v>681</v>
      </c>
      <c r="G147" s="48">
        <f t="shared" si="18"/>
        <v>0</v>
      </c>
      <c r="H147" s="62"/>
      <c r="I147" s="46"/>
      <c r="J147" s="25">
        <f t="shared" si="19"/>
        <v>0</v>
      </c>
      <c r="K147" s="25">
        <f t="shared" si="22"/>
        <v>681</v>
      </c>
      <c r="L147" s="47">
        <v>250</v>
      </c>
      <c r="M147" s="78">
        <f t="shared" si="20"/>
        <v>170250</v>
      </c>
      <c r="N147" s="62"/>
      <c r="O147" s="47">
        <v>1658</v>
      </c>
      <c r="P147" s="25">
        <f t="shared" si="21"/>
        <v>0</v>
      </c>
      <c r="Q147" s="107"/>
      <c r="R147" s="138"/>
      <c r="S147" s="89"/>
      <c r="T147" s="80"/>
      <c r="U147" s="80"/>
    </row>
    <row r="148" spans="1:21" s="1" customFormat="1" ht="15.75" x14ac:dyDescent="0.25">
      <c r="A148" s="21" t="s">
        <v>281</v>
      </c>
      <c r="B148" s="56">
        <v>690</v>
      </c>
      <c r="C148" s="57" t="s">
        <v>180</v>
      </c>
      <c r="D148" s="63">
        <v>11983</v>
      </c>
      <c r="E148" s="62"/>
      <c r="F148" s="25">
        <f t="shared" si="17"/>
        <v>11983</v>
      </c>
      <c r="G148" s="48">
        <f t="shared" si="18"/>
        <v>0</v>
      </c>
      <c r="H148" s="62"/>
      <c r="I148" s="46"/>
      <c r="J148" s="25">
        <f t="shared" si="19"/>
        <v>0</v>
      </c>
      <c r="K148" s="25">
        <f t="shared" si="22"/>
        <v>11983</v>
      </c>
      <c r="L148" s="47">
        <v>250</v>
      </c>
      <c r="M148" s="78">
        <f t="shared" si="20"/>
        <v>2995750</v>
      </c>
      <c r="N148" s="62"/>
      <c r="O148" s="47">
        <v>1658</v>
      </c>
      <c r="P148" s="25">
        <f t="shared" si="21"/>
        <v>0</v>
      </c>
      <c r="Q148" s="107"/>
      <c r="R148" s="138"/>
      <c r="S148" s="89"/>
      <c r="T148" s="80"/>
      <c r="U148" s="80"/>
    </row>
    <row r="149" spans="1:21" s="1" customFormat="1" ht="15.75" x14ac:dyDescent="0.25">
      <c r="A149" s="21" t="s">
        <v>282</v>
      </c>
      <c r="B149" s="56">
        <v>691</v>
      </c>
      <c r="C149" s="57" t="s">
        <v>181</v>
      </c>
      <c r="D149" s="63">
        <v>14462</v>
      </c>
      <c r="E149" s="54">
        <v>18</v>
      </c>
      <c r="F149" s="25">
        <f t="shared" si="17"/>
        <v>14444</v>
      </c>
      <c r="G149" s="48">
        <f t="shared" si="18"/>
        <v>18</v>
      </c>
      <c r="H149" s="54"/>
      <c r="I149" s="46"/>
      <c r="J149" s="25">
        <f t="shared" si="19"/>
        <v>18</v>
      </c>
      <c r="K149" s="25">
        <f t="shared" si="22"/>
        <v>14426</v>
      </c>
      <c r="L149" s="47">
        <v>250</v>
      </c>
      <c r="M149" s="78">
        <f t="shared" si="20"/>
        <v>3606500</v>
      </c>
      <c r="N149" s="54">
        <v>18</v>
      </c>
      <c r="O149" s="47">
        <v>1658</v>
      </c>
      <c r="P149" s="25">
        <f t="shared" si="21"/>
        <v>29844</v>
      </c>
      <c r="Q149" s="107"/>
      <c r="R149" s="138"/>
      <c r="S149" s="89"/>
      <c r="T149" s="80"/>
      <c r="U149" s="80"/>
    </row>
    <row r="150" spans="1:21" s="1" customFormat="1" ht="15.75" x14ac:dyDescent="0.25">
      <c r="A150" s="21" t="s">
        <v>283</v>
      </c>
      <c r="B150" s="56">
        <v>692</v>
      </c>
      <c r="C150" s="57" t="s">
        <v>212</v>
      </c>
      <c r="D150" s="63">
        <v>2805</v>
      </c>
      <c r="E150" s="54">
        <v>2805</v>
      </c>
      <c r="F150" s="25">
        <f t="shared" si="17"/>
        <v>0</v>
      </c>
      <c r="G150" s="48">
        <f t="shared" si="18"/>
        <v>0</v>
      </c>
      <c r="H150" s="54"/>
      <c r="I150" s="46"/>
      <c r="J150" s="25">
        <f t="shared" si="19"/>
        <v>0</v>
      </c>
      <c r="K150" s="25">
        <f t="shared" si="22"/>
        <v>0</v>
      </c>
      <c r="L150" s="47">
        <v>250</v>
      </c>
      <c r="M150" s="78">
        <f t="shared" si="20"/>
        <v>0</v>
      </c>
      <c r="N150" s="54"/>
      <c r="O150" s="47">
        <v>1658</v>
      </c>
      <c r="P150" s="25">
        <f t="shared" si="21"/>
        <v>0</v>
      </c>
      <c r="Q150" s="107"/>
      <c r="R150" s="138"/>
      <c r="S150" s="89"/>
      <c r="T150" s="80"/>
      <c r="U150" s="80"/>
    </row>
    <row r="151" spans="1:21" s="1" customFormat="1" ht="15.75" x14ac:dyDescent="0.25">
      <c r="A151" s="21" t="s">
        <v>284</v>
      </c>
      <c r="B151" s="56">
        <v>693</v>
      </c>
      <c r="C151" s="57" t="s">
        <v>212</v>
      </c>
      <c r="D151" s="64">
        <v>783</v>
      </c>
      <c r="E151" s="54">
        <v>783</v>
      </c>
      <c r="F151" s="25">
        <f t="shared" si="17"/>
        <v>0</v>
      </c>
      <c r="G151" s="48">
        <f t="shared" si="18"/>
        <v>0</v>
      </c>
      <c r="H151" s="54"/>
      <c r="I151" s="46"/>
      <c r="J151" s="25">
        <f t="shared" si="19"/>
        <v>0</v>
      </c>
      <c r="K151" s="25">
        <f t="shared" si="22"/>
        <v>0</v>
      </c>
      <c r="L151" s="47">
        <v>250</v>
      </c>
      <c r="M151" s="78">
        <f t="shared" si="20"/>
        <v>0</v>
      </c>
      <c r="N151" s="54"/>
      <c r="O151" s="47">
        <v>1658</v>
      </c>
      <c r="P151" s="25">
        <f t="shared" si="21"/>
        <v>0</v>
      </c>
      <c r="Q151" s="107"/>
      <c r="R151" s="138"/>
      <c r="S151" s="89"/>
      <c r="T151" s="80"/>
      <c r="U151" s="80"/>
    </row>
    <row r="152" spans="1:21" s="1" customFormat="1" ht="15.75" x14ac:dyDescent="0.25">
      <c r="A152" s="21" t="s">
        <v>285</v>
      </c>
      <c r="B152" s="56">
        <v>694</v>
      </c>
      <c r="C152" s="57" t="s">
        <v>182</v>
      </c>
      <c r="D152" s="63">
        <v>2967</v>
      </c>
      <c r="E152" s="54"/>
      <c r="F152" s="25">
        <f t="shared" si="17"/>
        <v>2967</v>
      </c>
      <c r="G152" s="48">
        <f t="shared" si="18"/>
        <v>0</v>
      </c>
      <c r="H152" s="54"/>
      <c r="I152" s="46"/>
      <c r="J152" s="25">
        <f t="shared" si="19"/>
        <v>0</v>
      </c>
      <c r="K152" s="25">
        <f t="shared" si="22"/>
        <v>2967</v>
      </c>
      <c r="L152" s="47">
        <v>250</v>
      </c>
      <c r="M152" s="78">
        <f t="shared" si="20"/>
        <v>741750</v>
      </c>
      <c r="N152" s="54"/>
      <c r="O152" s="47">
        <v>1658</v>
      </c>
      <c r="P152" s="25">
        <f t="shared" si="21"/>
        <v>0</v>
      </c>
      <c r="Q152" s="107"/>
      <c r="R152" s="138"/>
      <c r="S152" s="89"/>
      <c r="T152" s="80"/>
      <c r="U152" s="80"/>
    </row>
    <row r="153" spans="1:21" s="1" customFormat="1" ht="15.75" x14ac:dyDescent="0.25">
      <c r="A153" s="21" t="s">
        <v>286</v>
      </c>
      <c r="B153" s="56">
        <v>695</v>
      </c>
      <c r="C153" s="57" t="s">
        <v>212</v>
      </c>
      <c r="D153" s="63">
        <v>8710</v>
      </c>
      <c r="E153" s="62">
        <v>8710</v>
      </c>
      <c r="F153" s="25">
        <f t="shared" si="17"/>
        <v>0</v>
      </c>
      <c r="G153" s="48">
        <f t="shared" si="18"/>
        <v>0</v>
      </c>
      <c r="H153" s="62"/>
      <c r="I153" s="46"/>
      <c r="J153" s="25">
        <f t="shared" si="19"/>
        <v>0</v>
      </c>
      <c r="K153" s="25">
        <f t="shared" si="22"/>
        <v>0</v>
      </c>
      <c r="L153" s="47">
        <v>250</v>
      </c>
      <c r="M153" s="78">
        <f t="shared" si="20"/>
        <v>0</v>
      </c>
      <c r="N153" s="62"/>
      <c r="O153" s="47">
        <v>1658</v>
      </c>
      <c r="P153" s="25">
        <f t="shared" si="21"/>
        <v>0</v>
      </c>
      <c r="Q153" s="107"/>
      <c r="R153" s="138"/>
      <c r="S153" s="89"/>
      <c r="T153" s="80"/>
      <c r="U153" s="80"/>
    </row>
    <row r="154" spans="1:21" s="1" customFormat="1" ht="15.75" x14ac:dyDescent="0.25">
      <c r="A154" s="21" t="s">
        <v>287</v>
      </c>
      <c r="B154" s="56">
        <v>696</v>
      </c>
      <c r="C154" s="57" t="s">
        <v>183</v>
      </c>
      <c r="D154" s="63">
        <v>22394</v>
      </c>
      <c r="E154" s="62">
        <v>6129</v>
      </c>
      <c r="F154" s="25">
        <f t="shared" si="17"/>
        <v>16265</v>
      </c>
      <c r="G154" s="48">
        <f t="shared" si="18"/>
        <v>6395</v>
      </c>
      <c r="H154" s="62"/>
      <c r="I154" s="46"/>
      <c r="J154" s="25">
        <f t="shared" si="19"/>
        <v>6395</v>
      </c>
      <c r="K154" s="25">
        <f t="shared" si="22"/>
        <v>9870</v>
      </c>
      <c r="L154" s="47">
        <v>250</v>
      </c>
      <c r="M154" s="78">
        <f t="shared" si="20"/>
        <v>2467500</v>
      </c>
      <c r="N154" s="62">
        <v>6395</v>
      </c>
      <c r="O154" s="47">
        <v>1658</v>
      </c>
      <c r="P154" s="25">
        <f t="shared" si="21"/>
        <v>10602910</v>
      </c>
      <c r="Q154" s="107"/>
      <c r="R154" s="138"/>
      <c r="S154" s="89"/>
      <c r="T154" s="80"/>
      <c r="U154" s="80"/>
    </row>
    <row r="155" spans="1:21" s="1" customFormat="1" ht="15.75" x14ac:dyDescent="0.25">
      <c r="A155" s="21" t="s">
        <v>288</v>
      </c>
      <c r="B155" s="56">
        <v>697</v>
      </c>
      <c r="C155" s="57" t="s">
        <v>133</v>
      </c>
      <c r="D155" s="63">
        <v>4116</v>
      </c>
      <c r="E155" s="54"/>
      <c r="F155" s="25">
        <f t="shared" si="17"/>
        <v>4116</v>
      </c>
      <c r="G155" s="48">
        <f t="shared" si="18"/>
        <v>0</v>
      </c>
      <c r="H155" s="54"/>
      <c r="I155" s="46"/>
      <c r="J155" s="25">
        <f t="shared" si="19"/>
        <v>0</v>
      </c>
      <c r="K155" s="25">
        <f t="shared" si="22"/>
        <v>4116</v>
      </c>
      <c r="L155" s="47">
        <v>250</v>
      </c>
      <c r="M155" s="78">
        <f t="shared" si="20"/>
        <v>1029000</v>
      </c>
      <c r="N155" s="54"/>
      <c r="O155" s="47">
        <v>1658</v>
      </c>
      <c r="P155" s="25">
        <f t="shared" si="21"/>
        <v>0</v>
      </c>
      <c r="Q155" s="107"/>
      <c r="R155" s="138"/>
      <c r="S155" s="89"/>
      <c r="T155" s="80"/>
      <c r="U155" s="80"/>
    </row>
    <row r="156" spans="1:21" s="1" customFormat="1" ht="15.75" x14ac:dyDescent="0.25">
      <c r="A156" s="21" t="s">
        <v>289</v>
      </c>
      <c r="B156" s="56">
        <v>698</v>
      </c>
      <c r="C156" s="57" t="s">
        <v>179</v>
      </c>
      <c r="D156" s="63">
        <v>13525</v>
      </c>
      <c r="E156" s="54">
        <v>1930</v>
      </c>
      <c r="F156" s="25">
        <f t="shared" si="17"/>
        <v>11595</v>
      </c>
      <c r="G156" s="48">
        <f t="shared" si="18"/>
        <v>1930</v>
      </c>
      <c r="H156" s="54"/>
      <c r="I156" s="46"/>
      <c r="J156" s="25">
        <f t="shared" si="19"/>
        <v>1930</v>
      </c>
      <c r="K156" s="25">
        <f t="shared" si="22"/>
        <v>9665</v>
      </c>
      <c r="L156" s="47">
        <v>250</v>
      </c>
      <c r="M156" s="78">
        <f t="shared" si="20"/>
        <v>2416250</v>
      </c>
      <c r="N156" s="54">
        <v>1930</v>
      </c>
      <c r="O156" s="47">
        <v>1658</v>
      </c>
      <c r="P156" s="25">
        <f t="shared" si="21"/>
        <v>3199940</v>
      </c>
      <c r="Q156" s="107"/>
      <c r="R156" s="138"/>
      <c r="S156" s="89"/>
      <c r="T156" s="80"/>
      <c r="U156" s="80"/>
    </row>
    <row r="157" spans="1:21" s="1" customFormat="1" ht="15.75" x14ac:dyDescent="0.25">
      <c r="A157" s="21" t="s">
        <v>290</v>
      </c>
      <c r="B157" s="56">
        <v>699</v>
      </c>
      <c r="C157" s="57" t="s">
        <v>184</v>
      </c>
      <c r="D157" s="63">
        <v>33176</v>
      </c>
      <c r="E157" s="54">
        <v>3079</v>
      </c>
      <c r="F157" s="25">
        <f t="shared" si="17"/>
        <v>30097</v>
      </c>
      <c r="G157" s="48">
        <f t="shared" si="18"/>
        <v>3091</v>
      </c>
      <c r="H157" s="54"/>
      <c r="I157" s="46"/>
      <c r="J157" s="25">
        <f t="shared" si="19"/>
        <v>3091</v>
      </c>
      <c r="K157" s="25">
        <f t="shared" si="22"/>
        <v>27006</v>
      </c>
      <c r="L157" s="47">
        <v>250</v>
      </c>
      <c r="M157" s="78">
        <f t="shared" si="20"/>
        <v>6751500</v>
      </c>
      <c r="N157" s="54">
        <v>3091</v>
      </c>
      <c r="O157" s="47">
        <v>1658</v>
      </c>
      <c r="P157" s="25">
        <f t="shared" si="21"/>
        <v>5124878</v>
      </c>
      <c r="Q157" s="107"/>
      <c r="R157" s="138"/>
      <c r="S157" s="89"/>
      <c r="T157" s="80"/>
      <c r="U157" s="80"/>
    </row>
    <row r="158" spans="1:21" s="1" customFormat="1" ht="15.75" x14ac:dyDescent="0.25">
      <c r="A158" s="21" t="s">
        <v>291</v>
      </c>
      <c r="B158" s="56">
        <v>700</v>
      </c>
      <c r="C158" s="57" t="s">
        <v>185</v>
      </c>
      <c r="D158" s="63">
        <v>3969</v>
      </c>
      <c r="E158" s="54"/>
      <c r="F158" s="25">
        <f t="shared" si="17"/>
        <v>3969</v>
      </c>
      <c r="G158" s="48">
        <f t="shared" si="18"/>
        <v>0</v>
      </c>
      <c r="H158" s="62"/>
      <c r="I158" s="46"/>
      <c r="J158" s="25">
        <f t="shared" si="19"/>
        <v>0</v>
      </c>
      <c r="K158" s="25">
        <f t="shared" si="22"/>
        <v>3969</v>
      </c>
      <c r="L158" s="82">
        <v>0</v>
      </c>
      <c r="M158" s="78">
        <f t="shared" si="20"/>
        <v>0</v>
      </c>
      <c r="N158" s="62"/>
      <c r="O158" s="47">
        <v>1658</v>
      </c>
      <c r="P158" s="25">
        <f t="shared" si="21"/>
        <v>0</v>
      </c>
      <c r="Q158" s="108">
        <f>M158</f>
        <v>0</v>
      </c>
      <c r="R158" s="139"/>
      <c r="S158" s="88"/>
      <c r="T158" s="79"/>
      <c r="U158" s="79"/>
    </row>
    <row r="159" spans="1:21" s="1" customFormat="1" ht="15.75" x14ac:dyDescent="0.25">
      <c r="A159" s="21" t="s">
        <v>292</v>
      </c>
      <c r="B159" s="56">
        <v>701</v>
      </c>
      <c r="C159" s="57" t="s">
        <v>186</v>
      </c>
      <c r="D159" s="63">
        <v>2138</v>
      </c>
      <c r="E159" s="54"/>
      <c r="F159" s="25">
        <f t="shared" si="17"/>
        <v>2138</v>
      </c>
      <c r="G159" s="48">
        <f t="shared" si="18"/>
        <v>0</v>
      </c>
      <c r="H159" s="62"/>
      <c r="I159" s="46"/>
      <c r="J159" s="25">
        <f t="shared" si="19"/>
        <v>0</v>
      </c>
      <c r="K159" s="25">
        <f t="shared" si="22"/>
        <v>2138</v>
      </c>
      <c r="L159" s="82">
        <v>0</v>
      </c>
      <c r="M159" s="78">
        <f t="shared" si="20"/>
        <v>0</v>
      </c>
      <c r="N159" s="62"/>
      <c r="O159" s="47">
        <v>1658</v>
      </c>
      <c r="P159" s="25">
        <f t="shared" si="21"/>
        <v>0</v>
      </c>
      <c r="Q159" s="108">
        <f>M159</f>
        <v>0</v>
      </c>
      <c r="R159" s="139"/>
      <c r="S159" s="88"/>
      <c r="T159" s="79"/>
      <c r="U159" s="79"/>
    </row>
    <row r="160" spans="1:21" s="1" customFormat="1" ht="15.75" x14ac:dyDescent="0.25">
      <c r="A160" s="21" t="s">
        <v>293</v>
      </c>
      <c r="B160" s="56">
        <v>702</v>
      </c>
      <c r="C160" s="57" t="s">
        <v>212</v>
      </c>
      <c r="D160" s="63">
        <v>3946</v>
      </c>
      <c r="E160" s="54">
        <v>3946</v>
      </c>
      <c r="F160" s="25">
        <f t="shared" si="17"/>
        <v>0</v>
      </c>
      <c r="G160" s="48">
        <f t="shared" si="18"/>
        <v>0</v>
      </c>
      <c r="H160" s="54"/>
      <c r="I160" s="46"/>
      <c r="J160" s="25">
        <f t="shared" si="19"/>
        <v>0</v>
      </c>
      <c r="K160" s="25">
        <f t="shared" si="22"/>
        <v>0</v>
      </c>
      <c r="L160" s="47">
        <v>0</v>
      </c>
      <c r="M160" s="78">
        <f t="shared" si="20"/>
        <v>0</v>
      </c>
      <c r="N160" s="54"/>
      <c r="O160" s="47">
        <v>1658</v>
      </c>
      <c r="P160" s="25">
        <f t="shared" si="21"/>
        <v>0</v>
      </c>
      <c r="Q160" s="107"/>
      <c r="R160" s="138"/>
      <c r="S160" s="83"/>
    </row>
    <row r="161" spans="1:19" s="1" customFormat="1" ht="15.75" x14ac:dyDescent="0.25">
      <c r="A161" s="21" t="s">
        <v>294</v>
      </c>
      <c r="B161" s="56">
        <v>703</v>
      </c>
      <c r="C161" s="57" t="s">
        <v>187</v>
      </c>
      <c r="D161" s="63">
        <v>4146</v>
      </c>
      <c r="E161" s="54"/>
      <c r="F161" s="25">
        <f t="shared" si="17"/>
        <v>4146</v>
      </c>
      <c r="G161" s="48">
        <f t="shared" si="18"/>
        <v>0</v>
      </c>
      <c r="H161" s="54"/>
      <c r="I161" s="46"/>
      <c r="J161" s="25">
        <f t="shared" si="19"/>
        <v>0</v>
      </c>
      <c r="K161" s="25">
        <f t="shared" si="22"/>
        <v>4146</v>
      </c>
      <c r="L161" s="47">
        <v>250</v>
      </c>
      <c r="M161" s="78">
        <f t="shared" si="20"/>
        <v>1036500</v>
      </c>
      <c r="N161" s="54"/>
      <c r="O161" s="47">
        <v>1658</v>
      </c>
      <c r="P161" s="25">
        <f t="shared" si="21"/>
        <v>0</v>
      </c>
      <c r="Q161" s="107"/>
      <c r="R161" s="138"/>
      <c r="S161" s="83"/>
    </row>
    <row r="162" spans="1:19" s="1" customFormat="1" ht="15.75" x14ac:dyDescent="0.25">
      <c r="A162" s="21" t="s">
        <v>295</v>
      </c>
      <c r="B162" s="56">
        <v>704</v>
      </c>
      <c r="C162" s="57" t="s">
        <v>188</v>
      </c>
      <c r="D162" s="64">
        <v>748</v>
      </c>
      <c r="E162" s="54"/>
      <c r="F162" s="25">
        <f t="shared" si="17"/>
        <v>748</v>
      </c>
      <c r="G162" s="48">
        <f t="shared" si="18"/>
        <v>0</v>
      </c>
      <c r="H162" s="54"/>
      <c r="I162" s="46"/>
      <c r="J162" s="25">
        <f t="shared" si="19"/>
        <v>0</v>
      </c>
      <c r="K162" s="25">
        <f t="shared" si="22"/>
        <v>748</v>
      </c>
      <c r="L162" s="47">
        <v>250</v>
      </c>
      <c r="M162" s="78">
        <f t="shared" si="20"/>
        <v>187000</v>
      </c>
      <c r="N162" s="54"/>
      <c r="O162" s="47">
        <v>1658</v>
      </c>
      <c r="P162" s="25">
        <f t="shared" si="21"/>
        <v>0</v>
      </c>
      <c r="Q162" s="107"/>
      <c r="R162" s="138"/>
      <c r="S162" s="83"/>
    </row>
    <row r="163" spans="1:19" s="1" customFormat="1" ht="15.75" x14ac:dyDescent="0.25">
      <c r="A163" s="21" t="s">
        <v>296</v>
      </c>
      <c r="B163" s="56">
        <v>705</v>
      </c>
      <c r="C163" s="57" t="s">
        <v>189</v>
      </c>
      <c r="D163" s="63">
        <v>3610</v>
      </c>
      <c r="E163" s="62">
        <v>34</v>
      </c>
      <c r="F163" s="25">
        <f t="shared" si="17"/>
        <v>3576</v>
      </c>
      <c r="G163" s="48">
        <f t="shared" si="18"/>
        <v>16</v>
      </c>
      <c r="H163" s="62"/>
      <c r="I163" s="46"/>
      <c r="J163" s="25">
        <f t="shared" si="19"/>
        <v>16</v>
      </c>
      <c r="K163" s="25">
        <f t="shared" si="22"/>
        <v>3560</v>
      </c>
      <c r="L163" s="47">
        <v>250</v>
      </c>
      <c r="M163" s="78">
        <f t="shared" si="20"/>
        <v>890000</v>
      </c>
      <c r="N163" s="62">
        <v>16</v>
      </c>
      <c r="O163" s="47">
        <v>1658</v>
      </c>
      <c r="P163" s="25">
        <f t="shared" si="21"/>
        <v>26528</v>
      </c>
      <c r="Q163" s="109"/>
      <c r="R163" s="140"/>
      <c r="S163" s="83"/>
    </row>
    <row r="164" spans="1:19" s="1" customFormat="1" ht="15.75" x14ac:dyDescent="0.25">
      <c r="A164" s="21" t="s">
        <v>297</v>
      </c>
      <c r="B164" s="56">
        <v>706</v>
      </c>
      <c r="C164" s="57" t="s">
        <v>133</v>
      </c>
      <c r="D164" s="63">
        <v>3047</v>
      </c>
      <c r="E164" s="62"/>
      <c r="F164" s="25">
        <f>D164-E164</f>
        <v>3047</v>
      </c>
      <c r="G164" s="48">
        <f>N164</f>
        <v>0</v>
      </c>
      <c r="H164" s="62"/>
      <c r="I164" s="46"/>
      <c r="J164" s="25">
        <f>SUM(G164:I164)</f>
        <v>0</v>
      </c>
      <c r="K164" s="25">
        <f t="shared" si="22"/>
        <v>3047</v>
      </c>
      <c r="L164" s="47">
        <v>250</v>
      </c>
      <c r="M164" s="78">
        <f t="shared" si="20"/>
        <v>761750</v>
      </c>
      <c r="N164" s="62"/>
      <c r="O164" s="47">
        <v>1658</v>
      </c>
      <c r="P164" s="25">
        <f>N164*O164</f>
        <v>0</v>
      </c>
      <c r="Q164" s="109"/>
      <c r="R164" s="140"/>
      <c r="S164" s="83"/>
    </row>
    <row r="165" spans="1:19" s="1" customFormat="1" ht="15.75" x14ac:dyDescent="0.25">
      <c r="A165" s="21" t="s">
        <v>298</v>
      </c>
      <c r="B165" s="56">
        <v>707</v>
      </c>
      <c r="C165" s="57" t="s">
        <v>190</v>
      </c>
      <c r="D165" s="63">
        <v>2167</v>
      </c>
      <c r="E165" s="54">
        <v>108</v>
      </c>
      <c r="F165" s="25">
        <f>D165-E165</f>
        <v>2059</v>
      </c>
      <c r="G165" s="48">
        <f>N165</f>
        <v>108</v>
      </c>
      <c r="H165" s="54"/>
      <c r="I165" s="46"/>
      <c r="J165" s="25">
        <f>SUM(G165:I165)</f>
        <v>108</v>
      </c>
      <c r="K165" s="25">
        <f t="shared" si="22"/>
        <v>1951</v>
      </c>
      <c r="L165" s="47">
        <v>250</v>
      </c>
      <c r="M165" s="78">
        <f t="shared" si="20"/>
        <v>487750</v>
      </c>
      <c r="N165" s="54">
        <v>108</v>
      </c>
      <c r="O165" s="47">
        <v>1658</v>
      </c>
      <c r="P165" s="25">
        <f>N165*O165</f>
        <v>179064</v>
      </c>
      <c r="Q165" s="109"/>
      <c r="R165" s="140"/>
      <c r="S165" s="83"/>
    </row>
    <row r="166" spans="1:19" s="1" customFormat="1" ht="15.75" x14ac:dyDescent="0.25">
      <c r="A166" s="21" t="s">
        <v>335</v>
      </c>
      <c r="B166" s="56">
        <v>708</v>
      </c>
      <c r="C166" s="57" t="s">
        <v>191</v>
      </c>
      <c r="D166" s="63">
        <v>10816</v>
      </c>
      <c r="E166" s="54">
        <v>80</v>
      </c>
      <c r="F166" s="25">
        <f>D166-E166</f>
        <v>10736</v>
      </c>
      <c r="G166" s="48">
        <f>N166</f>
        <v>104</v>
      </c>
      <c r="H166" s="54"/>
      <c r="I166" s="46"/>
      <c r="J166" s="25">
        <f>SUM(G166:I166)</f>
        <v>104</v>
      </c>
      <c r="K166" s="25">
        <f t="shared" si="22"/>
        <v>10632</v>
      </c>
      <c r="L166" s="47">
        <v>250</v>
      </c>
      <c r="M166" s="78">
        <f t="shared" si="20"/>
        <v>2658000</v>
      </c>
      <c r="N166" s="54">
        <v>104</v>
      </c>
      <c r="O166" s="47">
        <v>1658</v>
      </c>
      <c r="P166" s="25">
        <f>N166*O166</f>
        <v>172432</v>
      </c>
      <c r="Q166" s="109"/>
      <c r="R166" s="140"/>
      <c r="S166" s="83"/>
    </row>
    <row r="167" spans="1:19" s="1" customFormat="1" ht="15.75" x14ac:dyDescent="0.25">
      <c r="A167" s="21" t="s">
        <v>336</v>
      </c>
      <c r="B167" s="56">
        <v>1372</v>
      </c>
      <c r="C167" s="57" t="s">
        <v>300</v>
      </c>
      <c r="D167" s="63">
        <v>331</v>
      </c>
      <c r="E167" s="54">
        <v>0</v>
      </c>
      <c r="F167" s="25">
        <f>D167-E167</f>
        <v>331</v>
      </c>
      <c r="G167" s="48">
        <f>N167</f>
        <v>0</v>
      </c>
      <c r="H167" s="54"/>
      <c r="I167" s="46"/>
      <c r="J167" s="25">
        <f>SUM(G167:I167)</f>
        <v>0</v>
      </c>
      <c r="K167" s="25">
        <f t="shared" si="22"/>
        <v>331</v>
      </c>
      <c r="L167" s="159">
        <v>80</v>
      </c>
      <c r="M167" s="78">
        <f t="shared" si="20"/>
        <v>26480</v>
      </c>
      <c r="N167" s="54"/>
      <c r="O167" s="47">
        <v>1658</v>
      </c>
      <c r="P167" s="25">
        <f>N167*O167</f>
        <v>0</v>
      </c>
      <c r="Q167" s="109"/>
      <c r="R167" s="140"/>
      <c r="S167" s="83"/>
    </row>
    <row r="168" spans="1:19" s="1" customFormat="1" ht="15.75" x14ac:dyDescent="0.25">
      <c r="A168" s="21"/>
      <c r="B168" s="54"/>
      <c r="C168" s="54"/>
      <c r="D168" s="46"/>
      <c r="E168" s="46"/>
      <c r="F168" s="25"/>
      <c r="G168" s="48"/>
      <c r="H168" s="46"/>
      <c r="I168" s="46"/>
      <c r="J168" s="25"/>
      <c r="K168" s="25"/>
      <c r="L168" s="47"/>
      <c r="M168" s="68"/>
      <c r="N168" s="49"/>
      <c r="O168" s="47"/>
      <c r="P168" s="25"/>
      <c r="Q168" s="109"/>
      <c r="R168" s="140"/>
      <c r="S168" s="83"/>
    </row>
    <row r="169" spans="1:19" s="1" customFormat="1" ht="15.75" x14ac:dyDescent="0.25">
      <c r="A169" s="21"/>
      <c r="B169" s="54"/>
      <c r="C169" s="54"/>
      <c r="D169" s="46"/>
      <c r="E169" s="46"/>
      <c r="F169" s="25"/>
      <c r="G169" s="48"/>
      <c r="H169" s="46"/>
      <c r="I169" s="46"/>
      <c r="J169" s="25"/>
      <c r="K169" s="25"/>
      <c r="L169" s="47"/>
      <c r="M169" s="68"/>
      <c r="N169" s="49"/>
      <c r="O169" s="47"/>
      <c r="P169" s="25"/>
      <c r="Q169" s="109"/>
      <c r="R169" s="140"/>
      <c r="S169" s="83"/>
    </row>
    <row r="170" spans="1:19" s="1" customFormat="1" ht="15.75" x14ac:dyDescent="0.25">
      <c r="A170" s="21"/>
      <c r="B170" s="54"/>
      <c r="C170" s="54"/>
      <c r="D170" s="46"/>
      <c r="E170" s="46"/>
      <c r="F170" s="25"/>
      <c r="G170" s="48"/>
      <c r="H170" s="46"/>
      <c r="I170" s="46"/>
      <c r="J170" s="25"/>
      <c r="K170" s="25"/>
      <c r="L170" s="47"/>
      <c r="M170" s="68"/>
      <c r="N170" s="49"/>
      <c r="O170" s="47"/>
      <c r="P170" s="25"/>
      <c r="Q170" s="109"/>
      <c r="R170" s="140"/>
      <c r="S170" s="83"/>
    </row>
    <row r="171" spans="1:19" s="1" customFormat="1" ht="15.75" x14ac:dyDescent="0.25">
      <c r="A171" s="21"/>
      <c r="B171" s="17"/>
      <c r="C171" s="17"/>
      <c r="D171" s="17"/>
      <c r="E171" s="17"/>
      <c r="F171" s="17"/>
      <c r="G171" s="17"/>
      <c r="H171" s="17"/>
      <c r="I171" s="17"/>
      <c r="J171" s="25"/>
      <c r="K171" s="69"/>
      <c r="L171" s="69"/>
      <c r="M171" s="69"/>
      <c r="N171" s="26"/>
      <c r="O171" s="17"/>
      <c r="P171" s="17"/>
      <c r="Q171" s="109"/>
      <c r="R171" s="140"/>
      <c r="S171" s="83"/>
    </row>
    <row r="172" spans="1:19" s="3" customFormat="1" ht="15.75" x14ac:dyDescent="0.25">
      <c r="B172" s="71" t="s">
        <v>313</v>
      </c>
      <c r="C172" s="22" t="s">
        <v>301</v>
      </c>
      <c r="D172" s="72"/>
      <c r="E172" s="72">
        <f>SUM(E11:E170)</f>
        <v>421768</v>
      </c>
      <c r="F172" s="72"/>
      <c r="G172" s="71"/>
      <c r="H172" s="71"/>
      <c r="I172" s="73"/>
      <c r="J172" s="74"/>
      <c r="K172" s="67">
        <f>SUM(K11:K171)</f>
        <v>2028437</v>
      </c>
      <c r="L172" s="76"/>
      <c r="M172" s="77">
        <f>SUM(M11:M171)</f>
        <v>331977340</v>
      </c>
      <c r="N172" s="67">
        <f>SUM(N11:N171)</f>
        <v>107746</v>
      </c>
      <c r="O172" s="155">
        <f>SUM(P11:P171)</f>
        <v>163733904</v>
      </c>
      <c r="P172" s="156"/>
      <c r="Q172" s="110">
        <f>SUM(Q11:Q170)</f>
        <v>151971180</v>
      </c>
      <c r="R172" s="141">
        <f>SUM(R11:R170)</f>
        <v>20689314</v>
      </c>
      <c r="S172" s="90"/>
    </row>
    <row r="173" spans="1:19" s="3" customFormat="1" ht="15.75" x14ac:dyDescent="0.25">
      <c r="A173" s="93"/>
      <c r="B173" s="71" t="s">
        <v>314</v>
      </c>
      <c r="C173" s="71" t="s">
        <v>309</v>
      </c>
      <c r="D173" s="101" t="s">
        <v>311</v>
      </c>
      <c r="E173" s="72"/>
      <c r="F173" s="72"/>
      <c r="G173" s="71"/>
      <c r="H173" s="71"/>
      <c r="I173" s="73"/>
      <c r="J173" s="74"/>
      <c r="K173" s="94">
        <f>K12+K13+K17+K19+K37+K38+K42+K46+K76+K159</f>
        <v>458426</v>
      </c>
      <c r="L173" s="76"/>
      <c r="M173" s="102"/>
      <c r="N173" s="96"/>
      <c r="O173" s="97"/>
      <c r="P173" s="98"/>
      <c r="Q173" s="75"/>
      <c r="R173" s="75"/>
      <c r="S173" s="90"/>
    </row>
    <row r="174" spans="1:19" s="3" customFormat="1" ht="15.75" x14ac:dyDescent="0.25">
      <c r="A174" s="93"/>
      <c r="B174" s="71" t="s">
        <v>315</v>
      </c>
      <c r="C174" s="99" t="s">
        <v>308</v>
      </c>
      <c r="D174" s="101" t="s">
        <v>310</v>
      </c>
      <c r="E174" s="72"/>
      <c r="F174" s="72"/>
      <c r="G174" s="71"/>
      <c r="H174" s="71"/>
      <c r="I174" s="73"/>
      <c r="J174" s="74"/>
      <c r="K174" s="94">
        <f>E172</f>
        <v>421768</v>
      </c>
      <c r="L174" s="76"/>
      <c r="M174" s="102"/>
      <c r="N174" s="96"/>
      <c r="O174" s="97"/>
      <c r="P174" s="98"/>
      <c r="Q174" s="75"/>
      <c r="R174" s="75"/>
      <c r="S174" s="90"/>
    </row>
    <row r="175" spans="1:19" s="3" customFormat="1" ht="15.75" x14ac:dyDescent="0.25">
      <c r="A175" s="93"/>
      <c r="B175" s="71" t="s">
        <v>316</v>
      </c>
      <c r="C175" s="99" t="s">
        <v>312</v>
      </c>
      <c r="D175" s="72"/>
      <c r="E175" s="72"/>
      <c r="F175" s="72"/>
      <c r="G175" s="71"/>
      <c r="H175" s="71"/>
      <c r="I175" s="103">
        <f>K175*70</f>
        <v>87978660</v>
      </c>
      <c r="J175" s="74"/>
      <c r="K175" s="100">
        <f t="shared" ref="K175" si="23">K159+K158+K132+K76+K60+K59+K58+K57+K56+K55+K54+K52+K51+K50+K46+K45+K44+K42+K41+K40+K39+K38+K37+K32+K31+K30+K29+K28+K25+K23+K22+K21+K19+K18+K17+K13+K12</f>
        <v>1256838</v>
      </c>
      <c r="L175" s="100"/>
      <c r="M175" s="100">
        <f>M159+M158+M132+M76+M60+M59+M58+M57+M56+M55+M54+M52+M51+M50+M46+M45+M44+M42+M41+M40+M39+M38+M37+M32+M31+M30+M29+M28+M25+M23+M22+M21+M19+M18+M17+M13+M12</f>
        <v>151971180</v>
      </c>
      <c r="N175" s="142">
        <f>N50+N54</f>
        <v>12394</v>
      </c>
      <c r="O175" s="143"/>
      <c r="P175" s="144">
        <f>R172</f>
        <v>20689314</v>
      </c>
      <c r="Q175" s="104"/>
      <c r="R175" s="104"/>
      <c r="S175" s="90"/>
    </row>
    <row r="176" spans="1:19" s="3" customFormat="1" ht="15.75" x14ac:dyDescent="0.25">
      <c r="A176" s="93"/>
      <c r="B176" s="3" t="s">
        <v>317</v>
      </c>
      <c r="C176" s="71" t="s">
        <v>303</v>
      </c>
      <c r="D176" s="114" t="s">
        <v>318</v>
      </c>
      <c r="E176" s="72"/>
      <c r="F176" s="72"/>
      <c r="G176" s="71"/>
      <c r="H176" s="71"/>
      <c r="I176" s="73"/>
      <c r="J176" s="74"/>
      <c r="K176" s="94"/>
      <c r="L176" s="76"/>
      <c r="M176" s="95">
        <f>M172</f>
        <v>331977340</v>
      </c>
      <c r="N176" s="96"/>
      <c r="O176" s="97"/>
      <c r="P176" s="145">
        <f>O172</f>
        <v>163733904</v>
      </c>
      <c r="Q176" s="75"/>
      <c r="R176" s="75"/>
      <c r="S176" s="90"/>
    </row>
    <row r="177" spans="1:19" s="3" customFormat="1" ht="15.75" x14ac:dyDescent="0.25">
      <c r="A177" s="93"/>
      <c r="B177" s="71"/>
      <c r="C177" s="71"/>
      <c r="D177" s="72"/>
      <c r="E177" s="72"/>
      <c r="F177" s="72"/>
      <c r="G177" s="71"/>
      <c r="H177" s="71"/>
      <c r="I177" s="73"/>
      <c r="J177" s="74"/>
      <c r="K177" s="94"/>
      <c r="L177" s="76"/>
      <c r="M177" s="95"/>
      <c r="N177" s="96"/>
      <c r="O177" s="97"/>
      <c r="P177" s="104"/>
      <c r="Q177" s="75"/>
      <c r="R177" s="75"/>
      <c r="S177" s="90"/>
    </row>
    <row r="178" spans="1:19" s="3" customFormat="1" ht="15.75" x14ac:dyDescent="0.25">
      <c r="A178" s="93"/>
      <c r="B178" s="71" t="s">
        <v>319</v>
      </c>
      <c r="C178" s="71" t="s">
        <v>304</v>
      </c>
      <c r="D178" s="72"/>
      <c r="E178" s="72"/>
      <c r="F178" s="72"/>
      <c r="G178" s="71" t="s">
        <v>305</v>
      </c>
      <c r="H178" s="71"/>
      <c r="I178" s="73"/>
      <c r="J178" s="74"/>
      <c r="K178" s="94"/>
      <c r="L178" s="76"/>
      <c r="M178" s="95">
        <v>411534250</v>
      </c>
      <c r="N178" s="96"/>
      <c r="O178" s="97"/>
      <c r="P178" s="145">
        <v>178583180</v>
      </c>
      <c r="Q178" s="75"/>
      <c r="R178" s="75"/>
      <c r="S178" s="90"/>
    </row>
    <row r="179" spans="1:19" s="3" customFormat="1" ht="15.75" x14ac:dyDescent="0.25">
      <c r="A179" s="93"/>
      <c r="B179" s="71" t="s">
        <v>320</v>
      </c>
      <c r="C179" s="71" t="s">
        <v>306</v>
      </c>
      <c r="D179" s="114" t="s">
        <v>324</v>
      </c>
      <c r="E179" s="72"/>
      <c r="F179" s="72"/>
      <c r="G179" s="71" t="s">
        <v>307</v>
      </c>
      <c r="H179" s="71"/>
      <c r="I179" s="73"/>
      <c r="J179" s="74"/>
      <c r="K179" s="94"/>
      <c r="L179" s="76"/>
      <c r="M179" s="95">
        <f>M178-M172</f>
        <v>79556910</v>
      </c>
      <c r="N179" s="96"/>
      <c r="O179" s="97"/>
      <c r="P179" s="145">
        <f>P178-P176</f>
        <v>14849276</v>
      </c>
      <c r="Q179" s="75"/>
      <c r="R179" s="75"/>
      <c r="S179" s="90"/>
    </row>
    <row r="180" spans="1:19" s="3" customFormat="1" ht="15.75" x14ac:dyDescent="0.25">
      <c r="A180" s="93"/>
      <c r="B180" s="71"/>
      <c r="C180" s="71"/>
      <c r="D180" s="72"/>
      <c r="E180" s="72"/>
      <c r="F180" s="72"/>
      <c r="G180" s="71"/>
      <c r="H180" s="71"/>
      <c r="I180" s="73"/>
      <c r="J180" s="74"/>
      <c r="K180" s="94"/>
      <c r="L180" s="76"/>
      <c r="M180" s="95"/>
      <c r="N180" s="96"/>
      <c r="O180" s="97"/>
      <c r="P180" s="145"/>
      <c r="Q180" s="75"/>
      <c r="R180" s="75"/>
      <c r="S180" s="90"/>
    </row>
    <row r="181" spans="1:19" s="3" customFormat="1" ht="15.75" x14ac:dyDescent="0.25">
      <c r="A181" s="93"/>
      <c r="B181" s="115"/>
      <c r="C181" s="115" t="s">
        <v>303</v>
      </c>
      <c r="D181" s="116"/>
      <c r="E181" s="116"/>
      <c r="F181" s="116"/>
      <c r="G181" s="115"/>
      <c r="H181" s="115"/>
      <c r="I181" s="117"/>
      <c r="J181" s="118"/>
      <c r="K181" s="119"/>
      <c r="L181" s="120"/>
      <c r="M181" s="121">
        <f>M178-M179</f>
        <v>331977340</v>
      </c>
      <c r="N181" s="122"/>
      <c r="O181" s="123"/>
      <c r="P181" s="146">
        <f>P176</f>
        <v>163733904</v>
      </c>
      <c r="Q181" s="75"/>
      <c r="R181" s="75"/>
      <c r="S181" s="90"/>
    </row>
    <row r="182" spans="1:19" s="113" customFormat="1" ht="15.75" x14ac:dyDescent="0.25">
      <c r="A182" s="111"/>
      <c r="B182" s="125"/>
      <c r="C182" s="125" t="s">
        <v>321</v>
      </c>
      <c r="D182" s="126"/>
      <c r="E182" s="126"/>
      <c r="F182" s="126"/>
      <c r="G182" s="125"/>
      <c r="H182" s="125"/>
      <c r="I182" s="127"/>
      <c r="J182" s="128"/>
      <c r="K182" s="129"/>
      <c r="L182" s="130"/>
      <c r="M182" s="131">
        <f>K175*(250-100)</f>
        <v>188525700</v>
      </c>
      <c r="N182" s="132"/>
      <c r="O182" s="133"/>
      <c r="P182" s="147">
        <f>8997516+170427928-P181</f>
        <v>15691540</v>
      </c>
      <c r="Q182" s="124"/>
      <c r="R182" s="124"/>
      <c r="S182" s="112"/>
    </row>
    <row r="183" spans="1:19" s="3" customFormat="1" ht="15.75" x14ac:dyDescent="0.25">
      <c r="A183" s="93"/>
      <c r="B183" s="71"/>
      <c r="C183" s="71"/>
      <c r="D183" s="72"/>
      <c r="E183" s="72"/>
      <c r="F183" s="72"/>
      <c r="G183" s="71"/>
      <c r="H183" s="71"/>
      <c r="I183" s="73"/>
      <c r="J183" s="74"/>
      <c r="K183" s="94"/>
      <c r="L183" s="76"/>
      <c r="M183" s="95"/>
      <c r="N183" s="96"/>
      <c r="O183" s="97"/>
      <c r="P183" s="98"/>
      <c r="Q183" s="75"/>
      <c r="R183" s="75"/>
      <c r="S183" s="90"/>
    </row>
    <row r="184" spans="1:19" s="1" customFormat="1" ht="16.5" thickBot="1" x14ac:dyDescent="0.3">
      <c r="A184" s="23"/>
      <c r="B184" s="6"/>
      <c r="C184" s="6"/>
      <c r="D184" s="6"/>
      <c r="E184" s="6"/>
      <c r="F184" s="6"/>
      <c r="G184" s="6"/>
      <c r="H184" s="6"/>
      <c r="I184" s="6"/>
      <c r="J184" s="6"/>
      <c r="K184" s="70"/>
      <c r="L184" s="70"/>
      <c r="M184" s="70"/>
      <c r="N184" s="15"/>
      <c r="O184" s="6"/>
      <c r="P184" s="6"/>
      <c r="Q184" s="7"/>
      <c r="R184" s="7"/>
      <c r="S184" s="83"/>
    </row>
    <row r="185" spans="1:19" s="1" customFormat="1" ht="15.75" x14ac:dyDescent="0.25">
      <c r="A185" s="4"/>
      <c r="S185" s="83"/>
    </row>
    <row r="186" spans="1:19" s="18" customFormat="1" x14ac:dyDescent="0.25">
      <c r="A186" s="18" t="s">
        <v>29</v>
      </c>
      <c r="G186" s="18" t="s">
        <v>68</v>
      </c>
      <c r="S186" s="91"/>
    </row>
    <row r="187" spans="1:19" s="18" customFormat="1" x14ac:dyDescent="0.25">
      <c r="G187" s="18" t="s">
        <v>69</v>
      </c>
      <c r="S187" s="91"/>
    </row>
    <row r="188" spans="1:19" s="18" customFormat="1" x14ac:dyDescent="0.25">
      <c r="S188" s="91"/>
    </row>
    <row r="189" spans="1:19" s="1" customFormat="1" ht="15.75" x14ac:dyDescent="0.25">
      <c r="A189" s="4"/>
      <c r="G189" s="4" t="s">
        <v>70</v>
      </c>
      <c r="S189" s="83"/>
    </row>
  </sheetData>
  <mergeCells count="5">
    <mergeCell ref="G7:J7"/>
    <mergeCell ref="K7:M7"/>
    <mergeCell ref="N7:P7"/>
    <mergeCell ref="E8:F8"/>
    <mergeCell ref="O172:P172"/>
  </mergeCells>
  <printOptions horizontalCentered="1" verticalCentered="1"/>
  <pageMargins left="0.15748031496062992" right="0.15748031496062992" top="0.55118110236220474" bottom="0.39370078740157483" header="0.31496062992125984" footer="0.15748031496062992"/>
  <pageSetup paperSize="9" scale="75" fitToHeight="3" orientation="landscape" r:id="rId1"/>
  <headerFooter>
    <oddFooter>&amp;C&amp;P. oldal&amp;R&amp;Z&amp;F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20131030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János</dc:creator>
  <cp:lastModifiedBy>User</cp:lastModifiedBy>
  <cp:lastPrinted>2013-10-29T17:58:24Z</cp:lastPrinted>
  <dcterms:created xsi:type="dcterms:W3CDTF">2012-01-10T13:17:28Z</dcterms:created>
  <dcterms:modified xsi:type="dcterms:W3CDTF">2013-11-07T19:09:30Z</dcterms:modified>
</cp:coreProperties>
</file>